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6" activeTab="9"/>
  </bookViews>
  <sheets>
    <sheet name="пр.3РПР2022" sheetId="2" r:id="rId1"/>
    <sheet name="пр.4ЦСР2022" sheetId="9" r:id="rId2"/>
    <sheet name="пр.5вед2022" sheetId="4" r:id="rId3"/>
    <sheet name="пр.6публичн" sheetId="56" r:id="rId4"/>
    <sheet name="пр.9военкомат" sheetId="49" r:id="rId5"/>
    <sheet name="пр.10благоустр." sheetId="57" r:id="rId6"/>
    <sheet name="пр.11сбаланс" sheetId="40" r:id="rId7"/>
    <sheet name="пр.24Иные МБТ" sheetId="52" r:id="rId8"/>
    <sheet name="пр.13капвл" sheetId="55" r:id="rId9"/>
    <sheet name="пр.14ист2022" sheetId="22" r:id="rId10"/>
  </sheets>
  <definedNames>
    <definedName name="_xlnm.Print_Area" localSheetId="0">пр.3РПР2022!$A$1:$H$420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57" l="1"/>
  <c r="F10" i="57"/>
  <c r="E10" i="57"/>
  <c r="D10" i="57"/>
  <c r="C10" i="57"/>
  <c r="B10" i="57"/>
  <c r="I11" i="56" l="1"/>
  <c r="H11" i="56"/>
  <c r="G11" i="56"/>
  <c r="B20" i="52" l="1"/>
  <c r="C20" i="49" l="1"/>
  <c r="D20" i="49"/>
  <c r="B20" i="49"/>
  <c r="B20" i="40" l="1"/>
</calcChain>
</file>

<file path=xl/sharedStrings.xml><?xml version="1.0" encoding="utf-8"?>
<sst xmlns="http://schemas.openxmlformats.org/spreadsheetml/2006/main" count="4137" uniqueCount="387">
  <si>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</si>
  <si>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</si>
  <si>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</si>
  <si>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</si>
  <si>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</si>
  <si>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</si>
  <si>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</si>
  <si>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</si>
  <si>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</si>
  <si>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</si>
  <si>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</si>
  <si>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</si>
  <si>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</si>
  <si>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</si>
  <si>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</si>
  <si>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</si>
  <si>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</si>
  <si>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</si>
  <si>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</si>
  <si>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</si>
  <si>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</si>
  <si>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</si>
  <si>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</si>
  <si>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</si>
  <si>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</si>
  <si>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</si>
  <si>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</si>
  <si>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</si>
  <si>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</si>
  <si>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</si>
  <si>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</si>
  <si>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</si>
  <si>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</si>
  <si>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</si>
  <si>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</si>
  <si>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</si>
  <si>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</si>
  <si>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</si>
  <si>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</si>
  <si>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</si>
  <si>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</si>
  <si>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</si>
  <si>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</si>
  <si>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</si>
  <si>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</si>
  <si>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</si>
  <si>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</si>
  <si>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</si>
  <si>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</si>
  <si>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</si>
  <si>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</si>
  <si>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</si>
  <si>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</si>
  <si>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</si>
  <si>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</si>
  <si>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</si>
  <si>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</si>
  <si>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</si>
  <si>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</si>
  <si>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</si>
  <si>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</si>
  <si>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</si>
  <si>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</si>
  <si>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</si>
  <si>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</si>
  <si>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</si>
  <si>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</si>
  <si>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</si>
  <si>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</si>
  <si>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</si>
  <si>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</si>
  <si>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</si>
  <si>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</si>
  <si>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</si>
  <si>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</si>
  <si>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</si>
  <si>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</si>
  <si>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</si>
  <si>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</si>
  <si>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</si>
  <si>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</si>
  <si>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</si>
  <si>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</si>
  <si>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</si>
  <si>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</si>
  <si>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</si>
  <si>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</si>
  <si>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</si>
  <si>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</si>
  <si>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</si>
  <si>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</si>
  <si>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</si>
  <si>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</si>
  <si>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</si>
  <si>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</si>
  <si>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</si>
  <si>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</si>
  <si>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</si>
  <si>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</si>
  <si>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</si>
  <si>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</si>
  <si>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</si>
  <si>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</si>
  <si>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</si>
  <si>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</si>
  <si>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</si>
  <si>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</si>
  <si>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</si>
  <si>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</si>
  <si>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</si>
  <si>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</si>
  <si>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</si>
  <si>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</si>
  <si>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</si>
  <si>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</si>
  <si>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</si>
  <si>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</si>
  <si>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</si>
  <si>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</si>
  <si>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</si>
  <si>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</si>
  <si>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</si>
  <si>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</si>
  <si>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</si>
  <si>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Создание системы долговременного ухода за гражданами пожилого возраста и инвалидами</t>
  </si>
  <si>
    <t/>
  </si>
  <si>
    <t>Водное хозяйство</t>
  </si>
  <si>
    <t>99.0.00.00000</t>
  </si>
  <si>
    <t>99.0.00.70870</t>
  </si>
  <si>
    <t>99.0.00.S0870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</si>
  <si>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</si>
  <si>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</si>
  <si>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</si>
  <si>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</si>
  <si>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</si>
  <si>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</si>
  <si>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</si>
  <si>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</si>
  <si>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</si>
  <si>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</si>
  <si>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</si>
  <si>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</si>
  <si>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</si>
  <si>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</si>
  <si>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</si>
  <si>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</si>
  <si>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</si>
  <si>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</si>
  <si>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</si>
  <si>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</si>
  <si>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</si>
  <si>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</si>
  <si>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</si>
  <si>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</si>
  <si>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</si>
  <si>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</si>
  <si>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</si>
  <si>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</si>
  <si>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</si>
  <si>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</si>
  <si>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</si>
  <si>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</si>
  <si>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</si>
  <si>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</si>
  <si>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</si>
  <si>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99.0.F2.55551</t>
  </si>
  <si>
    <t>99.0.F2.55552</t>
  </si>
  <si>
    <t>99.0.00.70110</t>
  </si>
  <si>
    <t>99.0.00.03350</t>
  </si>
  <si>
    <t>99.0.00.70120</t>
  </si>
  <si>
    <t>99.0.00.L3040</t>
  </si>
  <si>
    <t>99.0.E1.00000</t>
  </si>
  <si>
    <t>99.0.00.00380</t>
  </si>
  <si>
    <t>99.0.00.70179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</si>
  <si>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</si>
  <si>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</si>
  <si>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</si>
  <si>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</si>
  <si>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</si>
  <si>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</si>
  <si>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</si>
  <si>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</si>
  <si>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</si>
  <si>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</si>
  <si>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</si>
  <si>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</si>
  <si>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</si>
  <si>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</si>
  <si>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</si>
  <si>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</si>
  <si>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</si>
  <si>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</si>
  <si>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</si>
  <si>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</si>
  <si>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</si>
  <si>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</si>
  <si>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</si>
  <si>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</si>
  <si>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</si>
  <si>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</si>
  <si>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</si>
  <si>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</si>
  <si>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</si>
  <si>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</si>
  <si>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</si>
  <si>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</si>
  <si>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</si>
  <si>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</si>
  <si>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</si>
  <si>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</si>
  <si>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</si>
  <si>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</si>
  <si>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</si>
  <si>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</si>
  <si>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</si>
  <si>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</si>
  <si>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</si>
  <si>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</si>
  <si>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</si>
  <si>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</si>
  <si>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</si>
  <si>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</si>
  <si>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</si>
  <si>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</si>
  <si>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</si>
  <si>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Обеспечение деятельности (оказание услуг) бюджетных учреждений культуры</t>
  </si>
  <si>
    <t>Обеспечение деятельности учреждений культуры за счет средств по обеспечению сбалансированности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</si>
  <si>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</si>
  <si>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</si>
  <si>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</si>
  <si>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</si>
  <si>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</si>
  <si>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Организация регулярных перевозок пассажиров и багажа по муниципальным маршрутам</t>
  </si>
  <si>
    <t>99.0.00.71100</t>
  </si>
  <si>
    <t>99.0.00.S0170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</si>
  <si>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</si>
  <si>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</si>
  <si>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</si>
  <si>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</si>
  <si>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</si>
  <si>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</si>
  <si>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</si>
  <si>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</si>
  <si>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</si>
  <si>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</si>
  <si>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</si>
  <si>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</si>
  <si>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</si>
  <si>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</si>
  <si>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</si>
  <si>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</si>
  <si>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</si>
  <si>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</si>
  <si>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</si>
  <si>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дворовые территории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</si>
  <si>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</si>
  <si>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</si>
  <si>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</si>
  <si>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</si>
  <si>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</si>
  <si>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</si>
  <si>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</si>
  <si>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</si>
  <si>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</si>
  <si>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</si>
  <si>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</si>
  <si>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</si>
  <si>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Капитальный ремонт учреждений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</si>
  <si>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</si>
  <si>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</si>
  <si>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</si>
  <si>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99.0.00.S0660</t>
  </si>
  <si>
    <t>99.0.00.S0770</t>
  </si>
  <si>
    <t>Обеспечение деятельности (оказание услуг) бюджетных учреждений библиотечной системы</t>
  </si>
  <si>
    <t>Обеспечение деятельности библиотек за счет средств на реализацию мероприятий по обеспечению сбалансированности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</si>
  <si>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</si>
  <si>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</si>
  <si>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</si>
  <si>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</si>
  <si>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</si>
  <si>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</si>
  <si>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</si>
  <si>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</si>
  <si>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</si>
  <si>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</si>
  <si>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</si>
  <si>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</si>
  <si>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</si>
  <si>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</si>
  <si>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2022 год и планлвый период 2023 и 2024 годов</t>
  </si>
  <si>
    <t>Ведомственная структура расходов районного бюджета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</si>
  <si>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2022 год и плановый период 2023 и 2024 годов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</si>
  <si>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2022 год 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</si>
  <si>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</si>
  <si>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Источники финансирования дефицита районного бюджета на 2022 год и плановый период 2023 и 2024 годов</t>
  </si>
  <si>
    <t>Муниципальная программа "Социальная поддержка населения Усть-Таркского района на 2022-2024 годы"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</si>
  <si>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</si>
  <si>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</si>
  <si>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</si>
  <si>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</si>
  <si>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</si>
  <si>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</si>
  <si>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</si>
  <si>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</si>
  <si>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</si>
  <si>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>Обеспечение деятельности (оказание услуг) бюджетных учреждений</t>
  </si>
  <si>
    <t>99.0.00.00610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</si>
  <si>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</si>
  <si>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</si>
  <si>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</si>
  <si>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</si>
  <si>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Государственная поддержка отрасли культуры по модернизации библиотек в части комплектования книжных фондов библиотек муниципальных образований</t>
  </si>
  <si>
    <t>99.0.00.L5190</t>
  </si>
  <si>
    <t xml:space="preserve">Приложение № 1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</si>
  <si>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</si>
  <si>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</si>
  <si>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2022 год и плановый период 2023 и 2024 годов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</si>
  <si>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</si>
  <si>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 xml:space="preserve">Распределение иных межбюджетных трансфертов на 2022 год 
</t>
  </si>
  <si>
    <t>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</si>
  <si>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</si>
  <si>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99.0.D2.S0570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</si>
  <si>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</si>
  <si>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</si>
  <si>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</si>
  <si>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99.0.00.S0620</t>
  </si>
  <si>
    <t>Поддержка отрасли культуры</t>
  </si>
  <si>
    <t>99.0.A2.00000</t>
  </si>
  <si>
    <t>99.0.A2.55190</t>
  </si>
  <si>
    <t>Иные выплаты населению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</si>
  <si>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</si>
  <si>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</si>
  <si>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360</t>
  </si>
  <si>
    <t>Распределение ассигнований на капитальные вложения по направлениям на 2022 год и плановый период 2023 и 2024 годов</t>
  </si>
  <si>
    <t xml:space="preserve">Наименование направлений </t>
  </si>
  <si>
    <t>Рз</t>
  </si>
  <si>
    <t>Всего:</t>
  </si>
  <si>
    <t>9900070830</t>
  </si>
  <si>
    <t>99000S0870</t>
  </si>
  <si>
    <t>9900070139</t>
  </si>
  <si>
    <t>Неуказанное мероприятие</t>
  </si>
  <si>
    <t>9900070399</t>
  </si>
  <si>
    <t>990F552432</t>
  </si>
  <si>
    <t>Резервный фонд Правительства Новосибирской области</t>
  </si>
  <si>
    <t>99.0.00.20540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</si>
  <si>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</si>
  <si>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</si>
  <si>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</si>
  <si>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99.0.00.00340</t>
  </si>
  <si>
    <t>Отдельные мероприятия в области автомобильного транспорта</t>
  </si>
  <si>
    <t>99.0.00.00360</t>
  </si>
  <si>
    <t>Поддержка коммунального хозяйства</t>
  </si>
  <si>
    <t>99.0.00.00420</t>
  </si>
  <si>
    <t>Основное мероприятие "Реализация инновационного проекта "ЗОЖ-норма жизни""</t>
  </si>
  <si>
    <t>01.0.03.00000</t>
  </si>
  <si>
    <t>Реализация проекта "ЗОЖ-норма жизни"</t>
  </si>
  <si>
    <t>01.0.03.00730</t>
  </si>
  <si>
    <t>Развитие новых форм и технологий социального обслуживания семей с детьми</t>
  </si>
  <si>
    <t>99.0.00.70109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</si>
  <si>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</si>
  <si>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</si>
  <si>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Новосилишинское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</si>
  <si>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</si>
  <si>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>Доплаты к пенсиям  муниципальных служащих</t>
  </si>
  <si>
    <t>460</t>
  </si>
  <si>
    <t>10</t>
  </si>
  <si>
    <t>01</t>
  </si>
  <si>
    <t>9900000740</t>
  </si>
  <si>
    <t>ИТОГО</t>
  </si>
  <si>
    <t xml:space="preserve">Приложене № 4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</si>
  <si>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</t>
  </si>
  <si>
    <t>99.0.A2.S5190</t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</si>
  <si>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2022 год и плановый период 2023 и 2024 годов</t>
  </si>
  <si>
    <t>придомовые территории</t>
  </si>
  <si>
    <t>благоустройство общественных пространств</t>
  </si>
  <si>
    <t>Приложене №6</t>
  </si>
  <si>
    <t xml:space="preserve">Приложене №7                                                                                                                             </t>
  </si>
  <si>
    <t xml:space="preserve">Приложене №8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</si>
  <si>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</t>
  </si>
  <si>
    <t xml:space="preserve">Приложене №10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</si>
  <si>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27.12.2022г №146    
</t>
  </si>
  <si>
    <t xml:space="preserve">к решению сессии Совета депутатов Усть-Таркского района   от 27.12.2022г №146 
</t>
  </si>
  <si>
    <t xml:space="preserve">к решению сессии Совета депутатов Усть-Таркского района   от 27.12.2022г №146  
</t>
  </si>
  <si>
    <t xml:space="preserve">к решению сессии Совета депутатов Усть-Таркского района  от 27.12.2022г №146
</t>
  </si>
  <si>
    <t xml:space="preserve">к решению сессии Совета депутатов Усть-Таркского района от 27.12.2022г №146
</t>
  </si>
  <si>
    <t xml:space="preserve">к решению сессии Совета депутатов Усть-Таркского района   от 27.12.2022г  №146  
</t>
  </si>
  <si>
    <t xml:space="preserve">к решению сессии Совета депутатов Усть-Таркского района  от 27.12.2022г  №146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</si>
</sst>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#,##0.0_ ;[Red]\-#,##0.0\ "/>
    <numFmt numFmtId="171" formatCode="0.0"/>
    <numFmt numFmtId="172" formatCode="00"/>
    <numFmt numFmtId="173" formatCode="0000000000"/>
    <numFmt numFmtId="174" formatCode="#,##0.00;[Red]\-#,##0.00;0.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theme="1"/>
      <name val="Arial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2" fillId="0" borderId="0"/>
    <xf numFmtId="0" fontId="1" fillId="3" borderId="13">
      <alignment horizontal="left" vertical="top" wrapText="1"/>
    </xf>
    <xf numFmtId="49" fontId="23" fillId="4" borderId="13">
      <alignment horizontal="left" vertical="top" wrapText="1"/>
    </xf>
    <xf numFmtId="0" fontId="24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/>
    <xf numFmtId="0" fontId="32" fillId="0" borderId="0"/>
  </cellStyleXfs>
  <cellXfs count="288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3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5" fillId="0" borderId="0" xfId="9" applyFont="1"/>
    <xf numFmtId="0" fontId="20" fillId="0" borderId="14" xfId="9" applyFont="1" applyBorder="1" applyAlignment="1">
      <alignment horizontal="center" vertical="center"/>
    </xf>
    <xf numFmtId="0" fontId="20" fillId="0" borderId="17" xfId="9" applyFont="1" applyBorder="1" applyAlignment="1">
      <alignment horizontal="center" vertical="center"/>
    </xf>
    <xf numFmtId="0" fontId="13" fillId="0" borderId="14" xfId="9" applyFont="1" applyBorder="1"/>
    <xf numFmtId="0" fontId="16" fillId="0" borderId="24" xfId="9" applyFont="1" applyBorder="1"/>
    <xf numFmtId="0" fontId="16" fillId="0" borderId="6" xfId="9" applyFont="1" applyBorder="1"/>
    <xf numFmtId="0" fontId="16" fillId="0" borderId="3" xfId="9" applyFont="1" applyBorder="1"/>
    <xf numFmtId="0" fontId="14" fillId="0" borderId="3" xfId="0" applyFont="1" applyBorder="1" applyAlignment="1">
      <alignment vertical="center" wrapText="1"/>
    </xf>
    <xf numFmtId="0" fontId="16" fillId="0" borderId="19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8" fillId="0" borderId="29" xfId="1" applyNumberFormat="1" applyFont="1" applyFill="1" applyBorder="1" applyAlignment="1" applyProtection="1">
      <alignment horizontal="right"/>
      <protection hidden="1"/>
    </xf>
    <xf numFmtId="166" fontId="16" fillId="0" borderId="4" xfId="5" applyNumberFormat="1" applyFont="1" applyBorder="1" applyAlignment="1">
      <alignment vertical="top"/>
    </xf>
    <xf numFmtId="166" fontId="16" fillId="0" borderId="13" xfId="5" applyNumberFormat="1" applyFont="1" applyBorder="1" applyAlignment="1">
      <alignment vertical="top"/>
    </xf>
    <xf numFmtId="0" fontId="13" fillId="0" borderId="24" xfId="5" applyFont="1" applyBorder="1" applyAlignment="1">
      <alignment horizontal="left" vertical="top" wrapText="1"/>
    </xf>
    <xf numFmtId="0" fontId="16" fillId="0" borderId="25" xfId="5" applyFont="1" applyBorder="1" applyAlignment="1">
      <alignment horizontal="center" vertical="top" wrapText="1"/>
    </xf>
    <xf numFmtId="166" fontId="16" fillId="0" borderId="25" xfId="5" applyNumberFormat="1" applyFont="1" applyBorder="1" applyAlignment="1">
      <alignment vertical="top"/>
    </xf>
    <xf numFmtId="166" fontId="16" fillId="0" borderId="15" xfId="5" applyNumberFormat="1" applyFont="1" applyBorder="1" applyAlignment="1">
      <alignment vertical="top"/>
    </xf>
    <xf numFmtId="0" fontId="16" fillId="0" borderId="14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7" fillId="0" borderId="0" xfId="0" applyFont="1" applyAlignment="1">
      <alignment horizontal="right" vertical="top" wrapText="1"/>
    </xf>
    <xf numFmtId="168" fontId="16" fillId="0" borderId="5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5" xfId="1" applyNumberFormat="1" applyFont="1" applyFill="1" applyBorder="1" applyAlignment="1" applyProtection="1">
      <alignment horizontal="right" vertical="center"/>
      <protection hidden="1"/>
    </xf>
    <xf numFmtId="165" fontId="16" fillId="0" borderId="26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2" applyNumberFormat="1" applyFont="1" applyFill="1" applyBorder="1" applyAlignment="1" applyProtection="1"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8" fillId="0" borderId="30" xfId="2" applyBorder="1" applyProtection="1">
      <protection hidden="1"/>
    </xf>
    <xf numFmtId="0" fontId="0" fillId="0" borderId="30" xfId="0" applyBorder="1"/>
    <xf numFmtId="0" fontId="17" fillId="0" borderId="21" xfId="0" applyFont="1" applyBorder="1" applyAlignment="1">
      <alignment horizontal="right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5" fontId="16" fillId="0" borderId="10" xfId="1" applyNumberFormat="1" applyFont="1" applyFill="1" applyBorder="1" applyAlignment="1" applyProtection="1">
      <alignment horizontal="right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8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9" fontId="16" fillId="0" borderId="13" xfId="1" applyNumberFormat="1" applyFont="1" applyFill="1" applyBorder="1" applyAlignment="1" applyProtection="1">
      <alignment horizontal="center" vertical="center"/>
      <protection hidden="1"/>
    </xf>
    <xf numFmtId="164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12" xfId="1" applyNumberFormat="1" applyFont="1" applyFill="1" applyBorder="1" applyAlignment="1" applyProtection="1">
      <alignment horizontal="center" vertical="center"/>
      <protection hidden="1"/>
    </xf>
    <xf numFmtId="169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 wrapText="1"/>
      <protection hidden="1"/>
    </xf>
    <xf numFmtId="165" fontId="16" fillId="0" borderId="25" xfId="1" applyNumberFormat="1" applyFont="1" applyFill="1" applyBorder="1" applyAlignment="1" applyProtection="1">
      <protection hidden="1"/>
    </xf>
    <xf numFmtId="165" fontId="16" fillId="0" borderId="13" xfId="1" applyNumberFormat="1" applyFont="1" applyFill="1" applyBorder="1" applyAlignment="1" applyProtection="1">
      <protection hidden="1"/>
    </xf>
    <xf numFmtId="0" fontId="13" fillId="0" borderId="8" xfId="13" applyNumberFormat="1" applyFont="1" applyFill="1" applyBorder="1" applyAlignment="1" applyProtection="1">
      <alignment horizontal="right" vertical="center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165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27" fillId="0" borderId="6" xfId="0" applyFont="1" applyBorder="1" applyAlignment="1">
      <alignment vertical="center" wrapText="1"/>
    </xf>
    <xf numFmtId="0" fontId="27" fillId="0" borderId="6" xfId="0" applyFont="1" applyBorder="1" applyAlignment="1">
      <alignment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170" fontId="13" fillId="0" borderId="17" xfId="9" applyNumberFormat="1" applyFont="1" applyBorder="1" applyAlignment="1">
      <alignment vertical="center"/>
    </xf>
    <xf numFmtId="0" fontId="1" fillId="0" borderId="0" xfId="9"/>
    <xf numFmtId="0" fontId="7" fillId="0" borderId="0" xfId="0" applyFont="1" applyAlignment="1">
      <alignment horizontal="left" vertical="top" wrapText="1"/>
    </xf>
    <xf numFmtId="0" fontId="28" fillId="0" borderId="0" xfId="9" applyFont="1" applyBorder="1" applyAlignment="1">
      <alignment horizontal="center" vertical="center" wrapText="1"/>
    </xf>
    <xf numFmtId="0" fontId="28" fillId="0" borderId="0" xfId="9" applyFont="1" applyBorder="1" applyAlignment="1">
      <alignment horizontal="right" vertical="center" wrapText="1"/>
    </xf>
    <xf numFmtId="0" fontId="15" fillId="0" borderId="14" xfId="9" applyFont="1" applyBorder="1" applyAlignment="1">
      <alignment horizontal="center" vertical="center"/>
    </xf>
    <xf numFmtId="0" fontId="15" fillId="0" borderId="17" xfId="9" applyFont="1" applyBorder="1" applyAlignment="1">
      <alignment horizontal="center" vertical="center"/>
    </xf>
    <xf numFmtId="0" fontId="15" fillId="0" borderId="18" xfId="9" applyFont="1" applyBorder="1" applyAlignment="1">
      <alignment horizontal="center" vertical="center"/>
    </xf>
    <xf numFmtId="0" fontId="16" fillId="0" borderId="34" xfId="9" applyFont="1" applyBorder="1"/>
    <xf numFmtId="171" fontId="13" fillId="0" borderId="17" xfId="9" applyNumberFormat="1" applyFont="1" applyBorder="1" applyAlignment="1"/>
    <xf numFmtId="0" fontId="30" fillId="0" borderId="0" xfId="9" applyFont="1" applyBorder="1" applyAlignment="1">
      <alignment horizontal="right" vertical="center" wrapText="1"/>
    </xf>
    <xf numFmtId="166" fontId="0" fillId="0" borderId="13" xfId="0" applyNumberFormat="1" applyBorder="1"/>
    <xf numFmtId="166" fontId="13" fillId="0" borderId="17" xfId="9" applyNumberFormat="1" applyFont="1" applyBorder="1" applyAlignment="1"/>
    <xf numFmtId="0" fontId="16" fillId="0" borderId="37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6" fillId="0" borderId="38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39" xfId="1" applyNumberFormat="1" applyFont="1" applyFill="1" applyBorder="1" applyAlignment="1" applyProtection="1">
      <alignment horizontal="right" vertical="center"/>
      <protection hidden="1"/>
    </xf>
    <xf numFmtId="0" fontId="16" fillId="0" borderId="27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6" fillId="0" borderId="22" xfId="1" applyNumberFormat="1" applyFont="1" applyFill="1" applyBorder="1" applyAlignment="1" applyProtection="1">
      <alignment horizontal="center" vertical="center"/>
      <protection hidden="1"/>
    </xf>
    <xf numFmtId="169" fontId="16" fillId="0" borderId="22" xfId="1" applyNumberFormat="1" applyFont="1" applyFill="1" applyBorder="1" applyAlignment="1" applyProtection="1">
      <alignment horizontal="center" vertical="center"/>
      <protection hidden="1"/>
    </xf>
    <xf numFmtId="165" fontId="16" fillId="0" borderId="22" xfId="1" applyNumberFormat="1" applyFont="1" applyFill="1" applyBorder="1" applyAlignment="1" applyProtection="1">
      <alignment horizontal="right" vertical="center"/>
      <protection hidden="1"/>
    </xf>
    <xf numFmtId="165" fontId="16" fillId="0" borderId="32" xfId="1" applyNumberFormat="1" applyFont="1" applyFill="1" applyBorder="1" applyAlignment="1" applyProtection="1">
      <alignment horizontal="right" vertical="center"/>
      <protection hidden="1"/>
    </xf>
    <xf numFmtId="165" fontId="16" fillId="0" borderId="23" xfId="1" applyNumberFormat="1" applyFont="1" applyFill="1" applyBorder="1" applyAlignment="1" applyProtection="1">
      <alignment horizontal="right" vertical="center"/>
      <protection hidden="1"/>
    </xf>
    <xf numFmtId="0" fontId="16" fillId="0" borderId="33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1" applyNumberFormat="1" applyFont="1" applyFill="1" applyBorder="1" applyAlignment="1" applyProtection="1">
      <alignment horizontal="right" vertical="center"/>
      <protection hidden="1"/>
    </xf>
    <xf numFmtId="0" fontId="31" fillId="0" borderId="0" xfId="0" applyFont="1"/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44" xfId="1" applyNumberFormat="1" applyFont="1" applyFill="1" applyBorder="1" applyAlignment="1" applyProtection="1">
      <alignment horizontal="center" wrapText="1"/>
      <protection hidden="1"/>
    </xf>
    <xf numFmtId="1" fontId="13" fillId="0" borderId="44" xfId="1" applyNumberFormat="1" applyFont="1" applyFill="1" applyBorder="1" applyAlignment="1" applyProtection="1">
      <alignment horizontal="center"/>
      <protection hidden="1"/>
    </xf>
    <xf numFmtId="1" fontId="13" fillId="0" borderId="35" xfId="1" applyNumberFormat="1" applyFont="1" applyFill="1" applyBorder="1" applyAlignment="1" applyProtection="1">
      <alignment horizontal="center" wrapText="1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" fontId="13" fillId="0" borderId="45" xfId="1" applyNumberFormat="1" applyFont="1" applyFill="1" applyBorder="1" applyAlignment="1" applyProtection="1">
      <alignment horizontal="center"/>
      <protection hidden="1"/>
    </xf>
    <xf numFmtId="0" fontId="13" fillId="0" borderId="40" xfId="1" applyNumberFormat="1" applyFont="1" applyFill="1" applyBorder="1" applyAlignment="1" applyProtection="1">
      <alignment wrapText="1"/>
      <protection hidden="1"/>
    </xf>
    <xf numFmtId="164" fontId="13" fillId="0" borderId="41" xfId="1" applyNumberFormat="1" applyFont="1" applyFill="1" applyBorder="1" applyAlignment="1" applyProtection="1">
      <alignment horizontal="center" wrapText="1"/>
      <protection hidden="1"/>
    </xf>
    <xf numFmtId="173" fontId="13" fillId="0" borderId="41" xfId="1" applyNumberFormat="1" applyFont="1" applyFill="1" applyBorder="1" applyAlignment="1" applyProtection="1">
      <alignment horizontal="center" wrapText="1"/>
      <protection hidden="1"/>
    </xf>
    <xf numFmtId="164" fontId="13" fillId="0" borderId="42" xfId="1" applyNumberFormat="1" applyFont="1" applyFill="1" applyBorder="1" applyAlignment="1" applyProtection="1">
      <alignment horizontal="center"/>
      <protection hidden="1"/>
    </xf>
    <xf numFmtId="174" fontId="13" fillId="0" borderId="41" xfId="1" applyNumberFormat="1" applyFont="1" applyFill="1" applyBorder="1" applyAlignment="1" applyProtection="1">
      <alignment horizontal="right"/>
      <protection hidden="1"/>
    </xf>
    <xf numFmtId="174" fontId="13" fillId="0" borderId="43" xfId="1" applyNumberFormat="1" applyFont="1" applyFill="1" applyBorder="1" applyAlignment="1" applyProtection="1">
      <alignment horizontal="right"/>
      <protection hidden="1"/>
    </xf>
    <xf numFmtId="0" fontId="13" fillId="0" borderId="37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alignment horizontal="center" wrapText="1"/>
      <protection hidden="1"/>
    </xf>
    <xf numFmtId="172" fontId="13" fillId="0" borderId="13" xfId="1" applyNumberFormat="1" applyFont="1" applyFill="1" applyBorder="1" applyAlignment="1" applyProtection="1">
      <alignment horizontal="center" wrapText="1"/>
      <protection hidden="1"/>
    </xf>
    <xf numFmtId="172" fontId="13" fillId="0" borderId="5" xfId="1" applyNumberFormat="1" applyFont="1" applyFill="1" applyBorder="1" applyAlignment="1" applyProtection="1">
      <alignment horizontal="center" wrapText="1"/>
      <protection hidden="1"/>
    </xf>
    <xf numFmtId="173" fontId="13" fillId="0" borderId="5" xfId="1" applyNumberFormat="1" applyFont="1" applyFill="1" applyBorder="1" applyAlignment="1" applyProtection="1">
      <alignment horizontal="center" wrapText="1"/>
      <protection hidden="1"/>
    </xf>
    <xf numFmtId="164" fontId="13" fillId="0" borderId="13" xfId="1" applyNumberFormat="1" applyFont="1" applyFill="1" applyBorder="1" applyAlignment="1" applyProtection="1">
      <alignment horizontal="center"/>
      <protection hidden="1"/>
    </xf>
    <xf numFmtId="174" fontId="13" fillId="0" borderId="5" xfId="1" applyNumberFormat="1" applyFont="1" applyFill="1" applyBorder="1" applyAlignment="1" applyProtection="1">
      <alignment horizontal="right"/>
      <protection hidden="1"/>
    </xf>
    <xf numFmtId="174" fontId="13" fillId="0" borderId="4" xfId="1" applyNumberFormat="1" applyFont="1" applyFill="1" applyBorder="1" applyAlignment="1" applyProtection="1">
      <alignment horizontal="right"/>
      <protection hidden="1"/>
    </xf>
    <xf numFmtId="164" fontId="16" fillId="0" borderId="13" xfId="1" applyNumberFormat="1" applyFont="1" applyFill="1" applyBorder="1" applyAlignment="1" applyProtection="1">
      <alignment horizontal="center" wrapText="1"/>
      <protection hidden="1"/>
    </xf>
    <xf numFmtId="172" fontId="16" fillId="0" borderId="13" xfId="1" applyNumberFormat="1" applyFont="1" applyFill="1" applyBorder="1" applyAlignment="1" applyProtection="1">
      <alignment horizontal="center" wrapText="1"/>
      <protection hidden="1"/>
    </xf>
    <xf numFmtId="172" fontId="16" fillId="0" borderId="13" xfId="1" applyNumberFormat="1" applyFont="1" applyFill="1" applyBorder="1" applyAlignment="1" applyProtection="1">
      <alignment horizontal="center"/>
      <protection hidden="1"/>
    </xf>
    <xf numFmtId="173" fontId="16" fillId="0" borderId="13" xfId="1" applyNumberFormat="1" applyFont="1" applyFill="1" applyBorder="1" applyAlignment="1" applyProtection="1">
      <alignment horizontal="center" wrapText="1"/>
      <protection hidden="1"/>
    </xf>
    <xf numFmtId="164" fontId="16" fillId="0" borderId="13" xfId="1" applyNumberFormat="1" applyFont="1" applyFill="1" applyBorder="1" applyAlignment="1" applyProtection="1">
      <alignment horizontal="center"/>
      <protection hidden="1"/>
    </xf>
    <xf numFmtId="174" fontId="16" fillId="0" borderId="13" xfId="1" applyNumberFormat="1" applyFont="1" applyFill="1" applyBorder="1" applyAlignment="1" applyProtection="1">
      <alignment horizontal="right"/>
      <protection hidden="1"/>
    </xf>
    <xf numFmtId="174" fontId="16" fillId="0" borderId="4" xfId="1" applyNumberFormat="1" applyFont="1" applyFill="1" applyBorder="1" applyAlignment="1" applyProtection="1">
      <alignment horizontal="right"/>
      <protection hidden="1"/>
    </xf>
    <xf numFmtId="0" fontId="16" fillId="0" borderId="6" xfId="1" applyNumberFormat="1" applyFont="1" applyFill="1" applyBorder="1" applyAlignment="1" applyProtection="1">
      <alignment wrapText="1"/>
      <protection hidden="1"/>
    </xf>
    <xf numFmtId="164" fontId="16" fillId="0" borderId="19" xfId="1" applyNumberFormat="1" applyFont="1" applyFill="1" applyBorder="1" applyAlignment="1" applyProtection="1">
      <alignment horizontal="center" wrapText="1"/>
      <protection hidden="1"/>
    </xf>
    <xf numFmtId="172" fontId="16" fillId="0" borderId="19" xfId="1" applyNumberFormat="1" applyFont="1" applyFill="1" applyBorder="1" applyAlignment="1" applyProtection="1">
      <alignment horizontal="center" wrapText="1"/>
      <protection hidden="1"/>
    </xf>
    <xf numFmtId="172" fontId="16" fillId="0" borderId="19" xfId="1" applyNumberFormat="1" applyFont="1" applyFill="1" applyBorder="1" applyAlignment="1" applyProtection="1">
      <alignment horizontal="center"/>
      <protection hidden="1"/>
    </xf>
    <xf numFmtId="173" fontId="16" fillId="0" borderId="19" xfId="1" applyNumberFormat="1" applyFont="1" applyFill="1" applyBorder="1" applyAlignment="1" applyProtection="1">
      <alignment horizontal="center" wrapText="1"/>
      <protection hidden="1"/>
    </xf>
    <xf numFmtId="164" fontId="16" fillId="0" borderId="19" xfId="1" applyNumberFormat="1" applyFont="1" applyFill="1" applyBorder="1" applyAlignment="1" applyProtection="1">
      <alignment horizontal="center"/>
      <protection hidden="1"/>
    </xf>
    <xf numFmtId="174" fontId="16" fillId="0" borderId="19" xfId="1" applyNumberFormat="1" applyFont="1" applyFill="1" applyBorder="1" applyAlignment="1" applyProtection="1">
      <alignment horizontal="right"/>
      <protection hidden="1"/>
    </xf>
    <xf numFmtId="174" fontId="16" fillId="0" borderId="2" xfId="1" applyNumberFormat="1" applyFont="1" applyFill="1" applyBorder="1" applyAlignment="1" applyProtection="1">
      <alignment horizontal="right"/>
      <protection hidden="1"/>
    </xf>
    <xf numFmtId="0" fontId="16" fillId="0" borderId="9" xfId="1" applyNumberFormat="1" applyFont="1" applyFill="1" applyBorder="1" applyAlignment="1" applyProtection="1">
      <alignment horizontal="left" vertical="center"/>
      <protection hidden="1"/>
    </xf>
    <xf numFmtId="0" fontId="16" fillId="0" borderId="28" xfId="1" applyNumberFormat="1" applyFont="1" applyFill="1" applyBorder="1" applyAlignment="1" applyProtection="1">
      <alignment horizontal="left" vertical="center"/>
      <protection hidden="1"/>
    </xf>
    <xf numFmtId="165" fontId="16" fillId="0" borderId="17" xfId="1" applyNumberFormat="1" applyFont="1" applyFill="1" applyBorder="1" applyAlignment="1" applyProtection="1">
      <alignment horizontal="right" vertical="center"/>
      <protection hidden="1"/>
    </xf>
    <xf numFmtId="165" fontId="16" fillId="0" borderId="18" xfId="1" applyNumberFormat="1" applyFont="1" applyFill="1" applyBorder="1" applyAlignment="1" applyProtection="1">
      <alignment horizontal="right" vertical="center"/>
      <protection hidden="1"/>
    </xf>
    <xf numFmtId="0" fontId="16" fillId="0" borderId="17" xfId="1" applyNumberFormat="1" applyFont="1" applyFill="1" applyBorder="1" applyAlignment="1" applyProtection="1">
      <alignment horizontal="left" vertical="center"/>
      <protection hidden="1"/>
    </xf>
    <xf numFmtId="0" fontId="16" fillId="0" borderId="47" xfId="1" applyNumberFormat="1" applyFont="1" applyFill="1" applyBorder="1" applyAlignment="1" applyProtection="1">
      <alignment horizontal="left" vertical="center"/>
      <protection hidden="1"/>
    </xf>
    <xf numFmtId="0" fontId="16" fillId="0" borderId="36" xfId="9" applyFont="1" applyBorder="1"/>
    <xf numFmtId="166" fontId="0" fillId="0" borderId="26" xfId="0" applyNumberFormat="1" applyBorder="1"/>
    <xf numFmtId="0" fontId="13" fillId="0" borderId="8" xfId="7" applyFont="1" applyBorder="1" applyAlignment="1">
      <alignment horizontal="center" vertical="center" wrapText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49" fontId="16" fillId="0" borderId="34" xfId="8" applyNumberFormat="1" applyFont="1" applyBorder="1" applyAlignment="1">
      <alignment wrapText="1" shrinkToFit="1"/>
    </xf>
    <xf numFmtId="49" fontId="16" fillId="0" borderId="48" xfId="8" applyNumberFormat="1" applyFont="1" applyBorder="1" applyAlignment="1">
      <alignment horizontal="center" wrapText="1" shrinkToFit="1"/>
    </xf>
    <xf numFmtId="49" fontId="16" fillId="0" borderId="14" xfId="4" applyNumberFormat="1" applyFont="1" applyFill="1" applyBorder="1" applyAlignment="1">
      <alignment wrapText="1" shrinkToFit="1"/>
    </xf>
    <xf numFmtId="49" fontId="16" fillId="0" borderId="28" xfId="4" applyNumberFormat="1" applyFont="1" applyFill="1" applyBorder="1" applyAlignment="1">
      <alignment wrapText="1" shrinkToFit="1"/>
    </xf>
    <xf numFmtId="171" fontId="15" fillId="0" borderId="17" xfId="0" applyNumberFormat="1" applyFont="1" applyBorder="1"/>
    <xf numFmtId="171" fontId="15" fillId="0" borderId="18" xfId="0" applyNumberFormat="1" applyFont="1" applyBorder="1"/>
    <xf numFmtId="166" fontId="16" fillId="0" borderId="13" xfId="5" applyNumberFormat="1" applyFont="1" applyBorder="1" applyAlignment="1">
      <alignment horizontal="center"/>
    </xf>
    <xf numFmtId="166" fontId="16" fillId="0" borderId="4" xfId="5" applyNumberFormat="1" applyFont="1" applyBorder="1" applyAlignment="1">
      <alignment horizontal="center"/>
    </xf>
    <xf numFmtId="166" fontId="16" fillId="0" borderId="13" xfId="5" applyNumberFormat="1" applyFont="1" applyBorder="1" applyAlignment="1">
      <alignment horizontal="right"/>
    </xf>
    <xf numFmtId="166" fontId="16" fillId="0" borderId="13" xfId="5" applyNumberFormat="1" applyFont="1" applyBorder="1" applyAlignment="1"/>
    <xf numFmtId="166" fontId="16" fillId="0" borderId="4" xfId="5" applyNumberFormat="1" applyFont="1" applyBorder="1" applyAlignment="1"/>
    <xf numFmtId="166" fontId="16" fillId="0" borderId="19" xfId="5" applyNumberFormat="1" applyFont="1" applyBorder="1" applyAlignment="1"/>
    <xf numFmtId="166" fontId="16" fillId="0" borderId="2" xfId="5" applyNumberFormat="1" applyFont="1" applyBorder="1" applyAlignment="1"/>
    <xf numFmtId="168" fontId="16" fillId="0" borderId="5" xfId="19" applyNumberFormat="1" applyFont="1" applyFill="1" applyBorder="1" applyAlignment="1" applyProtection="1">
      <alignment horizontal="center" vertical="center"/>
      <protection hidden="1"/>
    </xf>
    <xf numFmtId="168" fontId="16" fillId="0" borderId="13" xfId="19" applyNumberFormat="1" applyFont="1" applyFill="1" applyBorder="1" applyAlignment="1" applyProtection="1">
      <alignment horizontal="center" vertical="center"/>
      <protection hidden="1"/>
    </xf>
    <xf numFmtId="0" fontId="16" fillId="0" borderId="5" xfId="19" applyNumberFormat="1" applyFont="1" applyFill="1" applyBorder="1" applyAlignment="1" applyProtection="1">
      <alignment horizontal="center" vertical="center"/>
      <protection hidden="1"/>
    </xf>
    <xf numFmtId="0" fontId="16" fillId="0" borderId="13" xfId="19" applyNumberFormat="1" applyFont="1" applyFill="1" applyBorder="1" applyAlignment="1" applyProtection="1">
      <alignment horizontal="center" vertical="center"/>
      <protection hidden="1"/>
    </xf>
    <xf numFmtId="165" fontId="16" fillId="0" borderId="13" xfId="19" applyNumberFormat="1" applyFont="1" applyFill="1" applyBorder="1" applyAlignment="1" applyProtection="1">
      <alignment horizontal="right" vertical="center"/>
      <protection hidden="1"/>
    </xf>
    <xf numFmtId="165" fontId="16" fillId="0" borderId="5" xfId="19" applyNumberFormat="1" applyFont="1" applyFill="1" applyBorder="1" applyAlignment="1" applyProtection="1">
      <alignment horizontal="right" vertical="center" wrapText="1"/>
      <protection hidden="1"/>
    </xf>
    <xf numFmtId="0" fontId="16" fillId="0" borderId="40" xfId="19" applyNumberFormat="1" applyFont="1" applyFill="1" applyBorder="1" applyAlignment="1" applyProtection="1">
      <alignment horizontal="left" vertical="center" wrapText="1"/>
      <protection hidden="1"/>
    </xf>
    <xf numFmtId="168" fontId="16" fillId="0" borderId="41" xfId="19" applyNumberFormat="1" applyFont="1" applyFill="1" applyBorder="1" applyAlignment="1" applyProtection="1">
      <alignment horizontal="center" vertical="center"/>
      <protection hidden="1"/>
    </xf>
    <xf numFmtId="168" fontId="16" fillId="0" borderId="42" xfId="19" applyNumberFormat="1" applyFont="1" applyFill="1" applyBorder="1" applyAlignment="1" applyProtection="1">
      <alignment horizontal="center" vertical="center"/>
      <protection hidden="1"/>
    </xf>
    <xf numFmtId="0" fontId="16" fillId="0" borderId="41" xfId="19" applyNumberFormat="1" applyFont="1" applyFill="1" applyBorder="1" applyAlignment="1" applyProtection="1">
      <alignment horizontal="center" vertical="center"/>
      <protection hidden="1"/>
    </xf>
    <xf numFmtId="0" fontId="16" fillId="0" borderId="42" xfId="19" applyNumberFormat="1" applyFont="1" applyFill="1" applyBorder="1" applyAlignment="1" applyProtection="1">
      <alignment horizontal="center" vertical="center"/>
      <protection hidden="1"/>
    </xf>
    <xf numFmtId="165" fontId="16" fillId="0" borderId="42" xfId="19" applyNumberFormat="1" applyFont="1" applyFill="1" applyBorder="1" applyAlignment="1" applyProtection="1">
      <alignment horizontal="right" vertical="center"/>
      <protection hidden="1"/>
    </xf>
    <xf numFmtId="165" fontId="16" fillId="0" borderId="41" xfId="19" applyNumberFormat="1" applyFont="1" applyFill="1" applyBorder="1" applyAlignment="1" applyProtection="1">
      <alignment horizontal="right" vertical="center" wrapText="1"/>
      <protection hidden="1"/>
    </xf>
    <xf numFmtId="165" fontId="16" fillId="0" borderId="43" xfId="19" applyNumberFormat="1" applyFont="1" applyFill="1" applyBorder="1" applyAlignment="1" applyProtection="1">
      <alignment horizontal="right" vertical="center"/>
      <protection hidden="1"/>
    </xf>
    <xf numFmtId="0" fontId="16" fillId="0" borderId="37" xfId="19" applyNumberFormat="1" applyFont="1" applyFill="1" applyBorder="1" applyAlignment="1" applyProtection="1">
      <alignment horizontal="left" vertical="center" wrapText="1"/>
      <protection hidden="1"/>
    </xf>
    <xf numFmtId="165" fontId="16" fillId="0" borderId="4" xfId="19" applyNumberFormat="1" applyFont="1" applyFill="1" applyBorder="1" applyAlignment="1" applyProtection="1">
      <alignment horizontal="right" vertical="center"/>
      <protection hidden="1"/>
    </xf>
    <xf numFmtId="0" fontId="16" fillId="0" borderId="38" xfId="19" applyNumberFormat="1" applyFont="1" applyFill="1" applyBorder="1" applyAlignment="1" applyProtection="1">
      <alignment horizontal="left" vertical="center" wrapText="1"/>
      <protection hidden="1"/>
    </xf>
    <xf numFmtId="168" fontId="16" fillId="0" borderId="16" xfId="19" applyNumberFormat="1" applyFont="1" applyFill="1" applyBorder="1" applyAlignment="1" applyProtection="1">
      <alignment horizontal="center" vertical="center"/>
      <protection hidden="1"/>
    </xf>
    <xf numFmtId="168" fontId="16" fillId="0" borderId="10" xfId="19" applyNumberFormat="1" applyFont="1" applyFill="1" applyBorder="1" applyAlignment="1" applyProtection="1">
      <alignment horizontal="center" vertical="center"/>
      <protection hidden="1"/>
    </xf>
    <xf numFmtId="0" fontId="16" fillId="0" borderId="16" xfId="19" applyNumberFormat="1" applyFont="1" applyFill="1" applyBorder="1" applyAlignment="1" applyProtection="1">
      <alignment horizontal="center" vertical="center"/>
      <protection hidden="1"/>
    </xf>
    <xf numFmtId="0" fontId="16" fillId="0" borderId="10" xfId="19" applyNumberFormat="1" applyFont="1" applyFill="1" applyBorder="1" applyAlignment="1" applyProtection="1">
      <alignment horizontal="center" vertical="center"/>
      <protection hidden="1"/>
    </xf>
    <xf numFmtId="165" fontId="16" fillId="0" borderId="10" xfId="19" applyNumberFormat="1" applyFont="1" applyFill="1" applyBorder="1" applyAlignment="1" applyProtection="1">
      <alignment horizontal="right" vertical="center"/>
      <protection hidden="1"/>
    </xf>
    <xf numFmtId="165" fontId="16" fillId="0" borderId="16" xfId="19" applyNumberFormat="1" applyFont="1" applyFill="1" applyBorder="1" applyAlignment="1" applyProtection="1">
      <alignment horizontal="right" vertical="center" wrapText="1"/>
      <protection hidden="1"/>
    </xf>
    <xf numFmtId="165" fontId="16" fillId="0" borderId="39" xfId="19" applyNumberFormat="1" applyFont="1" applyFill="1" applyBorder="1" applyAlignment="1" applyProtection="1">
      <alignment horizontal="right" vertical="center"/>
      <protection hidden="1"/>
    </xf>
    <xf numFmtId="0" fontId="16" fillId="0" borderId="9" xfId="19" applyNumberFormat="1" applyFont="1" applyFill="1" applyBorder="1" applyAlignment="1" applyProtection="1">
      <alignment horizontal="left" vertical="center"/>
      <protection hidden="1"/>
    </xf>
    <xf numFmtId="0" fontId="16" fillId="0" borderId="11" xfId="19" applyNumberFormat="1" applyFont="1" applyFill="1" applyBorder="1" applyAlignment="1" applyProtection="1">
      <alignment horizontal="left" vertical="center"/>
      <protection hidden="1"/>
    </xf>
    <xf numFmtId="0" fontId="16" fillId="0" borderId="28" xfId="19" applyNumberFormat="1" applyFont="1" applyFill="1" applyBorder="1" applyAlignment="1" applyProtection="1">
      <alignment horizontal="left" vertical="center"/>
      <protection hidden="1"/>
    </xf>
    <xf numFmtId="165" fontId="16" fillId="0" borderId="17" xfId="19" applyNumberFormat="1" applyFont="1" applyFill="1" applyBorder="1" applyAlignment="1" applyProtection="1">
      <alignment horizontal="right" vertical="center"/>
      <protection hidden="1"/>
    </xf>
    <xf numFmtId="165" fontId="16" fillId="0" borderId="18" xfId="19" applyNumberFormat="1" applyFont="1" applyFill="1" applyBorder="1" applyAlignment="1" applyProtection="1">
      <alignment horizontal="right" vertical="center"/>
      <protection hidden="1"/>
    </xf>
    <xf numFmtId="0" fontId="16" fillId="0" borderId="49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50" xfId="1" applyNumberFormat="1" applyFont="1" applyFill="1" applyBorder="1" applyAlignment="1" applyProtection="1">
      <alignment horizontal="center" vertical="center"/>
      <protection hidden="1"/>
    </xf>
    <xf numFmtId="168" fontId="16" fillId="0" borderId="50" xfId="1" applyNumberFormat="1" applyFont="1" applyFill="1" applyBorder="1" applyAlignment="1" applyProtection="1">
      <alignment horizontal="center" vertical="center"/>
      <protection hidden="1"/>
    </xf>
    <xf numFmtId="165" fontId="16" fillId="0" borderId="19" xfId="1" applyNumberFormat="1" applyFont="1" applyFill="1" applyBorder="1" applyAlignment="1" applyProtection="1">
      <alignment horizontal="right" vertical="center"/>
      <protection hidden="1"/>
    </xf>
    <xf numFmtId="165" fontId="16" fillId="0" borderId="50" xfId="1" applyNumberFormat="1" applyFont="1" applyFill="1" applyBorder="1" applyAlignment="1" applyProtection="1">
      <alignment horizontal="right" vertical="center"/>
      <protection hidden="1"/>
    </xf>
    <xf numFmtId="165" fontId="16" fillId="0" borderId="2" xfId="1" applyNumberFormat="1" applyFont="1" applyFill="1" applyBorder="1" applyAlignment="1" applyProtection="1">
      <alignment horizontal="right" vertical="center"/>
      <protection hidden="1"/>
    </xf>
    <xf numFmtId="0" fontId="16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2" fillId="0" borderId="28" xfId="1" applyFont="1" applyFill="1" applyBorder="1" applyAlignment="1" applyProtection="1">
      <protection hidden="1"/>
    </xf>
    <xf numFmtId="165" fontId="16" fillId="0" borderId="17" xfId="1" applyNumberFormat="1" applyFont="1" applyFill="1" applyBorder="1" applyAlignment="1" applyProtection="1">
      <protection hidden="1"/>
    </xf>
    <xf numFmtId="165" fontId="16" fillId="0" borderId="18" xfId="1" applyNumberFormat="1" applyFont="1" applyFill="1" applyBorder="1" applyAlignment="1" applyProtection="1">
      <protection hidden="1"/>
    </xf>
    <xf numFmtId="0" fontId="33" fillId="0" borderId="0" xfId="9" applyFont="1"/>
    <xf numFmtId="0" fontId="34" fillId="0" borderId="0" xfId="9" applyFont="1" applyAlignment="1">
      <alignment horizontal="right"/>
    </xf>
    <xf numFmtId="0" fontId="15" fillId="0" borderId="8" xfId="9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4" fillId="0" borderId="36" xfId="9" applyFont="1" applyBorder="1" applyAlignment="1">
      <alignment horizontal="left"/>
    </xf>
    <xf numFmtId="171" fontId="14" fillId="0" borderId="26" xfId="9" applyNumberFormat="1" applyFont="1" applyBorder="1" applyAlignment="1">
      <alignment horizontal="right"/>
    </xf>
    <xf numFmtId="171" fontId="14" fillId="0" borderId="26" xfId="0" applyNumberFormat="1" applyFont="1" applyBorder="1"/>
    <xf numFmtId="171" fontId="14" fillId="0" borderId="1" xfId="0" applyNumberFormat="1" applyFont="1" applyBorder="1"/>
    <xf numFmtId="0" fontId="15" fillId="0" borderId="9" xfId="9" applyFont="1" applyBorder="1" applyAlignment="1">
      <alignment horizontal="left"/>
    </xf>
    <xf numFmtId="171" fontId="15" fillId="0" borderId="14" xfId="9" applyNumberFormat="1" applyFont="1" applyBorder="1" applyAlignment="1">
      <alignment horizontal="right"/>
    </xf>
    <xf numFmtId="171" fontId="15" fillId="0" borderId="8" xfId="9" applyNumberFormat="1" applyFont="1" applyBorder="1" applyAlignment="1">
      <alignment horizontal="right"/>
    </xf>
    <xf numFmtId="0" fontId="14" fillId="0" borderId="13" xfId="0" applyFont="1" applyBorder="1"/>
    <xf numFmtId="171" fontId="14" fillId="0" borderId="13" xfId="0" applyNumberFormat="1" applyFont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1" fillId="0" borderId="0" xfId="9" applyFont="1" applyAlignment="1">
      <alignment horizontal="center" vertical="center" wrapText="1"/>
    </xf>
    <xf numFmtId="0" fontId="15" fillId="0" borderId="27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27" xfId="9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5" fillId="0" borderId="27" xfId="9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172" fontId="13" fillId="0" borderId="41" xfId="1" applyNumberFormat="1" applyFont="1" applyFill="1" applyBorder="1" applyAlignment="1" applyProtection="1">
      <alignment horizontal="center" wrapText="1"/>
      <protection hidden="1"/>
    </xf>
    <xf numFmtId="172" fontId="13" fillId="0" borderId="46" xfId="1" applyNumberFormat="1" applyFont="1" applyFill="1" applyBorder="1" applyAlignment="1" applyProtection="1">
      <alignment horizontal="center" wrapText="1"/>
      <protection hidden="1"/>
    </xf>
    <xf numFmtId="0" fontId="21" fillId="0" borderId="0" xfId="5" applyFont="1" applyAlignment="1">
      <alignment horizontal="center" vertical="center" wrapText="1"/>
    </xf>
  </cellXfs>
  <cellStyles count="20">
    <cellStyle name="Обычный" xfId="0" builtinId="0"/>
    <cellStyle name="Обычный 10" xfId="19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2"/>
  <sheetViews>
    <sheetView showGridLines="0" view="pageBreakPreview" topLeftCell="B1" zoomScale="60" zoomScaleNormal="100" workbookViewId="0">
      <selection activeCell="F3" sqref="F3:H3"/>
    </sheetView>
  </sheetViews>
  <sheetFormatPr defaultColWidth="9.28515625" defaultRowHeight="12.75" x14ac:dyDescent="0.2"/>
  <cols>
    <col min="1" max="1" width="39.5703125" style="30" customWidth="1"/>
    <col min="2" max="2" width="5.42578125" style="30" customWidth="1"/>
    <col min="3" max="3" width="5" style="30" customWidth="1"/>
    <col min="4" max="4" width="11.28515625" style="30" customWidth="1"/>
    <col min="5" max="5" width="6" style="30" customWidth="1"/>
    <col min="6" max="6" width="9.5703125" style="30" customWidth="1"/>
    <col min="7" max="7" width="9.28515625" style="30" customWidth="1"/>
    <col min="8" max="8" width="10.42578125" style="30" customWidth="1"/>
    <col min="9" max="16384" width="9.28515625" style="30"/>
  </cols>
  <sheetData>
    <row r="1" spans="1:8" ht="12.75" customHeight="1" x14ac:dyDescent="0.2">
      <c r="B1" s="36"/>
      <c r="F1" s="262" t="s">
        <v>313</v>
      </c>
      <c r="G1" s="262"/>
      <c r="H1" s="262"/>
    </row>
    <row r="2" spans="1:8" ht="12.75" customHeight="1" x14ac:dyDescent="0.2">
      <c r="B2" s="36"/>
      <c r="F2" s="261"/>
      <c r="G2" s="261"/>
    </row>
    <row r="3" spans="1:8" ht="46.5" customHeight="1" x14ac:dyDescent="0.2">
      <c r="B3" s="37"/>
      <c r="F3" s="263" t="s">
        <v>380</v>
      </c>
      <c r="G3" s="263"/>
      <c r="H3" s="263"/>
    </row>
    <row r="4" spans="1:8" ht="65.45" customHeight="1" x14ac:dyDescent="0.25">
      <c r="A4" s="264" t="s">
        <v>291</v>
      </c>
      <c r="B4" s="264"/>
      <c r="C4" s="264"/>
      <c r="D4" s="264"/>
      <c r="E4" s="264"/>
      <c r="F4" s="264"/>
      <c r="G4" s="264"/>
      <c r="H4" s="264"/>
    </row>
    <row r="5" spans="1:8" ht="12.75" customHeight="1" x14ac:dyDescent="0.3">
      <c r="A5" s="32"/>
      <c r="B5" s="32"/>
      <c r="C5" s="31"/>
    </row>
    <row r="6" spans="1:8" ht="12.75" customHeight="1" x14ac:dyDescent="0.2">
      <c r="A6" s="33"/>
      <c r="B6" s="34"/>
      <c r="C6" s="31"/>
    </row>
    <row r="7" spans="1:8" ht="13.5" thickBot="1" x14ac:dyDescent="0.25">
      <c r="A7" s="63"/>
      <c r="B7" s="64"/>
      <c r="C7" s="63"/>
      <c r="D7" s="64"/>
      <c r="E7" s="64"/>
      <c r="F7" s="64"/>
      <c r="G7" s="64"/>
      <c r="H7" s="65" t="s">
        <v>118</v>
      </c>
    </row>
    <row r="8" spans="1:8" ht="13.5" thickBot="1" x14ac:dyDescent="0.25">
      <c r="A8" s="99"/>
      <c r="B8" s="100" t="s">
        <v>45</v>
      </c>
      <c r="C8" s="101" t="s">
        <v>44</v>
      </c>
      <c r="D8" s="101" t="s">
        <v>43</v>
      </c>
      <c r="E8" s="101" t="s">
        <v>42</v>
      </c>
      <c r="F8" s="100">
        <v>2022</v>
      </c>
      <c r="G8" s="102">
        <v>2023</v>
      </c>
      <c r="H8" s="103">
        <v>2024</v>
      </c>
    </row>
    <row r="9" spans="1:8" ht="13.9" thickBot="1" x14ac:dyDescent="0.25">
      <c r="A9" s="108">
        <v>1</v>
      </c>
      <c r="B9" s="109">
        <v>2</v>
      </c>
      <c r="C9" s="109">
        <v>3</v>
      </c>
      <c r="D9" s="110">
        <v>4</v>
      </c>
      <c r="E9" s="109">
        <v>5</v>
      </c>
      <c r="F9" s="109">
        <v>6</v>
      </c>
      <c r="G9" s="106">
        <v>7</v>
      </c>
      <c r="H9" s="107">
        <v>8</v>
      </c>
    </row>
    <row r="10" spans="1:8" x14ac:dyDescent="0.2">
      <c r="A10" s="213" t="s">
        <v>82</v>
      </c>
      <c r="B10" s="214">
        <v>1</v>
      </c>
      <c r="C10" s="215">
        <v>0</v>
      </c>
      <c r="D10" s="216" t="s">
        <v>125</v>
      </c>
      <c r="E10" s="217" t="s">
        <v>125</v>
      </c>
      <c r="F10" s="218">
        <v>91667.199999999997</v>
      </c>
      <c r="G10" s="219">
        <v>36508.9</v>
      </c>
      <c r="H10" s="220">
        <v>32331.599999999999</v>
      </c>
    </row>
    <row r="11" spans="1:8" ht="38.25" x14ac:dyDescent="0.2">
      <c r="A11" s="221" t="s">
        <v>41</v>
      </c>
      <c r="B11" s="207">
        <v>1</v>
      </c>
      <c r="C11" s="208">
        <v>2</v>
      </c>
      <c r="D11" s="209" t="s">
        <v>125</v>
      </c>
      <c r="E11" s="210" t="s">
        <v>125</v>
      </c>
      <c r="F11" s="211">
        <v>3241.1</v>
      </c>
      <c r="G11" s="212">
        <v>2208.1</v>
      </c>
      <c r="H11" s="222">
        <v>2208.1</v>
      </c>
    </row>
    <row r="12" spans="1:8" x14ac:dyDescent="0.2">
      <c r="A12" s="221" t="s">
        <v>51</v>
      </c>
      <c r="B12" s="207">
        <v>1</v>
      </c>
      <c r="C12" s="208">
        <v>2</v>
      </c>
      <c r="D12" s="209" t="s">
        <v>127</v>
      </c>
      <c r="E12" s="210" t="s">
        <v>125</v>
      </c>
      <c r="F12" s="211">
        <v>3241.1</v>
      </c>
      <c r="G12" s="212">
        <v>2208.1</v>
      </c>
      <c r="H12" s="222">
        <v>2208.1</v>
      </c>
    </row>
    <row r="13" spans="1:8" x14ac:dyDescent="0.2">
      <c r="A13" s="221" t="s">
        <v>40</v>
      </c>
      <c r="B13" s="207">
        <v>1</v>
      </c>
      <c r="C13" s="208">
        <v>2</v>
      </c>
      <c r="D13" s="209" t="s">
        <v>132</v>
      </c>
      <c r="E13" s="210" t="s">
        <v>125</v>
      </c>
      <c r="F13" s="211">
        <v>2314.8000000000002</v>
      </c>
      <c r="G13" s="212">
        <v>2208.1</v>
      </c>
      <c r="H13" s="222">
        <v>2208.1</v>
      </c>
    </row>
    <row r="14" spans="1:8" ht="76.5" x14ac:dyDescent="0.2">
      <c r="A14" s="221" t="s">
        <v>108</v>
      </c>
      <c r="B14" s="207">
        <v>1</v>
      </c>
      <c r="C14" s="208">
        <v>2</v>
      </c>
      <c r="D14" s="209" t="s">
        <v>132</v>
      </c>
      <c r="E14" s="210">
        <v>100</v>
      </c>
      <c r="F14" s="211">
        <v>2314.8000000000002</v>
      </c>
      <c r="G14" s="212">
        <v>2208.1</v>
      </c>
      <c r="H14" s="222">
        <v>2208.1</v>
      </c>
    </row>
    <row r="15" spans="1:8" ht="25.5" x14ac:dyDescent="0.2">
      <c r="A15" s="221" t="s">
        <v>96</v>
      </c>
      <c r="B15" s="207">
        <v>1</v>
      </c>
      <c r="C15" s="208">
        <v>2</v>
      </c>
      <c r="D15" s="209" t="s">
        <v>132</v>
      </c>
      <c r="E15" s="210">
        <v>120</v>
      </c>
      <c r="F15" s="211">
        <v>2314.8000000000002</v>
      </c>
      <c r="G15" s="212">
        <v>2208.1</v>
      </c>
      <c r="H15" s="222">
        <v>2208.1</v>
      </c>
    </row>
    <row r="16" spans="1:8" ht="25.5" x14ac:dyDescent="0.2">
      <c r="A16" s="221" t="s">
        <v>343</v>
      </c>
      <c r="B16" s="207">
        <v>1</v>
      </c>
      <c r="C16" s="208">
        <v>2</v>
      </c>
      <c r="D16" s="209" t="s">
        <v>344</v>
      </c>
      <c r="E16" s="210" t="s">
        <v>125</v>
      </c>
      <c r="F16" s="211">
        <v>784.9</v>
      </c>
      <c r="G16" s="212">
        <v>0</v>
      </c>
      <c r="H16" s="222">
        <v>0</v>
      </c>
    </row>
    <row r="17" spans="1:8" ht="76.5" x14ac:dyDescent="0.2">
      <c r="A17" s="221" t="s">
        <v>108</v>
      </c>
      <c r="B17" s="207">
        <v>1</v>
      </c>
      <c r="C17" s="208">
        <v>2</v>
      </c>
      <c r="D17" s="209" t="s">
        <v>344</v>
      </c>
      <c r="E17" s="210">
        <v>100</v>
      </c>
      <c r="F17" s="211">
        <v>784.9</v>
      </c>
      <c r="G17" s="212">
        <v>0</v>
      </c>
      <c r="H17" s="222">
        <v>0</v>
      </c>
    </row>
    <row r="18" spans="1:8" ht="25.5" x14ac:dyDescent="0.2">
      <c r="A18" s="221" t="s">
        <v>96</v>
      </c>
      <c r="B18" s="207">
        <v>1</v>
      </c>
      <c r="C18" s="208">
        <v>2</v>
      </c>
      <c r="D18" s="209" t="s">
        <v>344</v>
      </c>
      <c r="E18" s="210">
        <v>120</v>
      </c>
      <c r="F18" s="211">
        <v>784.9</v>
      </c>
      <c r="G18" s="212">
        <v>0</v>
      </c>
      <c r="H18" s="222">
        <v>0</v>
      </c>
    </row>
    <row r="19" spans="1:8" ht="38.25" x14ac:dyDescent="0.2">
      <c r="A19" s="221" t="s">
        <v>215</v>
      </c>
      <c r="B19" s="207">
        <v>1</v>
      </c>
      <c r="C19" s="208">
        <v>2</v>
      </c>
      <c r="D19" s="209" t="s">
        <v>143</v>
      </c>
      <c r="E19" s="210" t="s">
        <v>125</v>
      </c>
      <c r="F19" s="211">
        <v>141.4</v>
      </c>
      <c r="G19" s="212">
        <v>0</v>
      </c>
      <c r="H19" s="222">
        <v>0</v>
      </c>
    </row>
    <row r="20" spans="1:8" ht="76.5" x14ac:dyDescent="0.2">
      <c r="A20" s="221" t="s">
        <v>108</v>
      </c>
      <c r="B20" s="207">
        <v>1</v>
      </c>
      <c r="C20" s="208">
        <v>2</v>
      </c>
      <c r="D20" s="209" t="s">
        <v>143</v>
      </c>
      <c r="E20" s="210">
        <v>100</v>
      </c>
      <c r="F20" s="211">
        <v>141.4</v>
      </c>
      <c r="G20" s="212">
        <v>0</v>
      </c>
      <c r="H20" s="222">
        <v>0</v>
      </c>
    </row>
    <row r="21" spans="1:8" ht="25.5" x14ac:dyDescent="0.2">
      <c r="A21" s="221" t="s">
        <v>96</v>
      </c>
      <c r="B21" s="207">
        <v>1</v>
      </c>
      <c r="C21" s="208">
        <v>2</v>
      </c>
      <c r="D21" s="209" t="s">
        <v>143</v>
      </c>
      <c r="E21" s="210">
        <v>120</v>
      </c>
      <c r="F21" s="211">
        <v>141.4</v>
      </c>
      <c r="G21" s="212">
        <v>0</v>
      </c>
      <c r="H21" s="222">
        <v>0</v>
      </c>
    </row>
    <row r="22" spans="1:8" ht="51" x14ac:dyDescent="0.2">
      <c r="A22" s="221" t="s">
        <v>39</v>
      </c>
      <c r="B22" s="207">
        <v>1</v>
      </c>
      <c r="C22" s="208">
        <v>3</v>
      </c>
      <c r="D22" s="209" t="s">
        <v>125</v>
      </c>
      <c r="E22" s="210" t="s">
        <v>125</v>
      </c>
      <c r="F22" s="211">
        <v>3743.6</v>
      </c>
      <c r="G22" s="212">
        <v>3000</v>
      </c>
      <c r="H22" s="222">
        <v>2500</v>
      </c>
    </row>
    <row r="23" spans="1:8" x14ac:dyDescent="0.2">
      <c r="A23" s="221" t="s">
        <v>51</v>
      </c>
      <c r="B23" s="207">
        <v>1</v>
      </c>
      <c r="C23" s="208">
        <v>3</v>
      </c>
      <c r="D23" s="209" t="s">
        <v>127</v>
      </c>
      <c r="E23" s="210" t="s">
        <v>125</v>
      </c>
      <c r="F23" s="211">
        <v>3743.6</v>
      </c>
      <c r="G23" s="212">
        <v>3000</v>
      </c>
      <c r="H23" s="222">
        <v>2500</v>
      </c>
    </row>
    <row r="24" spans="1:8" ht="38.25" x14ac:dyDescent="0.2">
      <c r="A24" s="221" t="s">
        <v>212</v>
      </c>
      <c r="B24" s="207">
        <v>1</v>
      </c>
      <c r="C24" s="208">
        <v>3</v>
      </c>
      <c r="D24" s="209" t="s">
        <v>133</v>
      </c>
      <c r="E24" s="210" t="s">
        <v>125</v>
      </c>
      <c r="F24" s="211">
        <v>1661.8</v>
      </c>
      <c r="G24" s="212">
        <v>1270</v>
      </c>
      <c r="H24" s="222">
        <v>770</v>
      </c>
    </row>
    <row r="25" spans="1:8" ht="76.5" x14ac:dyDescent="0.2">
      <c r="A25" s="221" t="s">
        <v>108</v>
      </c>
      <c r="B25" s="207">
        <v>1</v>
      </c>
      <c r="C25" s="208">
        <v>3</v>
      </c>
      <c r="D25" s="209" t="s">
        <v>133</v>
      </c>
      <c r="E25" s="210">
        <v>100</v>
      </c>
      <c r="F25" s="211">
        <v>1378.8</v>
      </c>
      <c r="G25" s="212">
        <v>1088.5999999999999</v>
      </c>
      <c r="H25" s="222">
        <v>588.6</v>
      </c>
    </row>
    <row r="26" spans="1:8" ht="25.5" x14ac:dyDescent="0.2">
      <c r="A26" s="221" t="s">
        <v>96</v>
      </c>
      <c r="B26" s="207">
        <v>1</v>
      </c>
      <c r="C26" s="208">
        <v>3</v>
      </c>
      <c r="D26" s="209" t="s">
        <v>133</v>
      </c>
      <c r="E26" s="210">
        <v>120</v>
      </c>
      <c r="F26" s="211">
        <v>1378.8</v>
      </c>
      <c r="G26" s="212">
        <v>1088.5999999999999</v>
      </c>
      <c r="H26" s="222">
        <v>588.6</v>
      </c>
    </row>
    <row r="27" spans="1:8" ht="38.25" x14ac:dyDescent="0.2">
      <c r="A27" s="221" t="s">
        <v>109</v>
      </c>
      <c r="B27" s="207">
        <v>1</v>
      </c>
      <c r="C27" s="208">
        <v>3</v>
      </c>
      <c r="D27" s="209" t="s">
        <v>133</v>
      </c>
      <c r="E27" s="210">
        <v>200</v>
      </c>
      <c r="F27" s="211">
        <v>282</v>
      </c>
      <c r="G27" s="212">
        <v>181.4</v>
      </c>
      <c r="H27" s="222">
        <v>181.4</v>
      </c>
    </row>
    <row r="28" spans="1:8" ht="38.25" x14ac:dyDescent="0.2">
      <c r="A28" s="221" t="s">
        <v>97</v>
      </c>
      <c r="B28" s="207">
        <v>1</v>
      </c>
      <c r="C28" s="208">
        <v>3</v>
      </c>
      <c r="D28" s="209" t="s">
        <v>133</v>
      </c>
      <c r="E28" s="210">
        <v>240</v>
      </c>
      <c r="F28" s="211">
        <v>282</v>
      </c>
      <c r="G28" s="212">
        <v>181.4</v>
      </c>
      <c r="H28" s="222">
        <v>181.4</v>
      </c>
    </row>
    <row r="29" spans="1:8" x14ac:dyDescent="0.2">
      <c r="A29" s="221" t="s">
        <v>110</v>
      </c>
      <c r="B29" s="207">
        <v>1</v>
      </c>
      <c r="C29" s="208">
        <v>3</v>
      </c>
      <c r="D29" s="209" t="s">
        <v>133</v>
      </c>
      <c r="E29" s="210">
        <v>800</v>
      </c>
      <c r="F29" s="211">
        <v>1</v>
      </c>
      <c r="G29" s="212">
        <v>0</v>
      </c>
      <c r="H29" s="222">
        <v>0</v>
      </c>
    </row>
    <row r="30" spans="1:8" x14ac:dyDescent="0.2">
      <c r="A30" s="221" t="s">
        <v>98</v>
      </c>
      <c r="B30" s="207">
        <v>1</v>
      </c>
      <c r="C30" s="208">
        <v>3</v>
      </c>
      <c r="D30" s="209" t="s">
        <v>133</v>
      </c>
      <c r="E30" s="210">
        <v>850</v>
      </c>
      <c r="F30" s="211">
        <v>1</v>
      </c>
      <c r="G30" s="212">
        <v>0</v>
      </c>
      <c r="H30" s="222">
        <v>0</v>
      </c>
    </row>
    <row r="31" spans="1:8" ht="25.5" x14ac:dyDescent="0.2">
      <c r="A31" s="221" t="s">
        <v>38</v>
      </c>
      <c r="B31" s="207">
        <v>1</v>
      </c>
      <c r="C31" s="208">
        <v>3</v>
      </c>
      <c r="D31" s="209" t="s">
        <v>134</v>
      </c>
      <c r="E31" s="210" t="s">
        <v>125</v>
      </c>
      <c r="F31" s="211">
        <v>1730</v>
      </c>
      <c r="G31" s="212">
        <v>1730</v>
      </c>
      <c r="H31" s="222">
        <v>1730</v>
      </c>
    </row>
    <row r="32" spans="1:8" ht="76.5" x14ac:dyDescent="0.2">
      <c r="A32" s="221" t="s">
        <v>108</v>
      </c>
      <c r="B32" s="207">
        <v>1</v>
      </c>
      <c r="C32" s="208">
        <v>3</v>
      </c>
      <c r="D32" s="209" t="s">
        <v>134</v>
      </c>
      <c r="E32" s="210">
        <v>100</v>
      </c>
      <c r="F32" s="211">
        <v>1730</v>
      </c>
      <c r="G32" s="212">
        <v>1730</v>
      </c>
      <c r="H32" s="222">
        <v>1730</v>
      </c>
    </row>
    <row r="33" spans="1:8" ht="25.5" x14ac:dyDescent="0.2">
      <c r="A33" s="221" t="s">
        <v>96</v>
      </c>
      <c r="B33" s="207">
        <v>1</v>
      </c>
      <c r="C33" s="208">
        <v>3</v>
      </c>
      <c r="D33" s="209" t="s">
        <v>134</v>
      </c>
      <c r="E33" s="210">
        <v>120</v>
      </c>
      <c r="F33" s="211">
        <v>1730</v>
      </c>
      <c r="G33" s="212">
        <v>1730</v>
      </c>
      <c r="H33" s="222">
        <v>1730</v>
      </c>
    </row>
    <row r="34" spans="1:8" ht="51" x14ac:dyDescent="0.2">
      <c r="A34" s="221" t="s">
        <v>319</v>
      </c>
      <c r="B34" s="207">
        <v>1</v>
      </c>
      <c r="C34" s="208">
        <v>3</v>
      </c>
      <c r="D34" s="209" t="s">
        <v>320</v>
      </c>
      <c r="E34" s="210" t="s">
        <v>125</v>
      </c>
      <c r="F34" s="211">
        <v>103.5</v>
      </c>
      <c r="G34" s="212">
        <v>0</v>
      </c>
      <c r="H34" s="222">
        <v>0</v>
      </c>
    </row>
    <row r="35" spans="1:8" ht="76.5" x14ac:dyDescent="0.2">
      <c r="A35" s="221" t="s">
        <v>108</v>
      </c>
      <c r="B35" s="207">
        <v>1</v>
      </c>
      <c r="C35" s="208">
        <v>3</v>
      </c>
      <c r="D35" s="209" t="s">
        <v>320</v>
      </c>
      <c r="E35" s="210">
        <v>100</v>
      </c>
      <c r="F35" s="211">
        <v>103.5</v>
      </c>
      <c r="G35" s="212">
        <v>0</v>
      </c>
      <c r="H35" s="222">
        <v>0</v>
      </c>
    </row>
    <row r="36" spans="1:8" ht="25.5" x14ac:dyDescent="0.2">
      <c r="A36" s="221" t="s">
        <v>96</v>
      </c>
      <c r="B36" s="207">
        <v>1</v>
      </c>
      <c r="C36" s="208">
        <v>3</v>
      </c>
      <c r="D36" s="209" t="s">
        <v>320</v>
      </c>
      <c r="E36" s="210">
        <v>120</v>
      </c>
      <c r="F36" s="211">
        <v>103.5</v>
      </c>
      <c r="G36" s="212">
        <v>0</v>
      </c>
      <c r="H36" s="222">
        <v>0</v>
      </c>
    </row>
    <row r="37" spans="1:8" ht="51" x14ac:dyDescent="0.2">
      <c r="A37" s="221" t="s">
        <v>301</v>
      </c>
      <c r="B37" s="207">
        <v>1</v>
      </c>
      <c r="C37" s="208">
        <v>3</v>
      </c>
      <c r="D37" s="209" t="s">
        <v>302</v>
      </c>
      <c r="E37" s="210" t="s">
        <v>125</v>
      </c>
      <c r="F37" s="211">
        <v>248.3</v>
      </c>
      <c r="G37" s="212">
        <v>0</v>
      </c>
      <c r="H37" s="222">
        <v>0</v>
      </c>
    </row>
    <row r="38" spans="1:8" ht="76.5" x14ac:dyDescent="0.2">
      <c r="A38" s="221" t="s">
        <v>108</v>
      </c>
      <c r="B38" s="207">
        <v>1</v>
      </c>
      <c r="C38" s="208">
        <v>3</v>
      </c>
      <c r="D38" s="209" t="s">
        <v>302</v>
      </c>
      <c r="E38" s="210">
        <v>100</v>
      </c>
      <c r="F38" s="211">
        <v>248.3</v>
      </c>
      <c r="G38" s="212">
        <v>0</v>
      </c>
      <c r="H38" s="222">
        <v>0</v>
      </c>
    </row>
    <row r="39" spans="1:8" ht="25.5" x14ac:dyDescent="0.2">
      <c r="A39" s="221" t="s">
        <v>96</v>
      </c>
      <c r="B39" s="207">
        <v>1</v>
      </c>
      <c r="C39" s="208">
        <v>3</v>
      </c>
      <c r="D39" s="209" t="s">
        <v>302</v>
      </c>
      <c r="E39" s="210">
        <v>120</v>
      </c>
      <c r="F39" s="211">
        <v>248.3</v>
      </c>
      <c r="G39" s="212">
        <v>0</v>
      </c>
      <c r="H39" s="222">
        <v>0</v>
      </c>
    </row>
    <row r="40" spans="1:8" ht="63.75" x14ac:dyDescent="0.2">
      <c r="A40" s="221" t="s">
        <v>37</v>
      </c>
      <c r="B40" s="207">
        <v>1</v>
      </c>
      <c r="C40" s="208">
        <v>4</v>
      </c>
      <c r="D40" s="209" t="s">
        <v>125</v>
      </c>
      <c r="E40" s="210" t="s">
        <v>125</v>
      </c>
      <c r="F40" s="211">
        <v>45621.1</v>
      </c>
      <c r="G40" s="212">
        <v>22429.4</v>
      </c>
      <c r="H40" s="222">
        <v>19499.2</v>
      </c>
    </row>
    <row r="41" spans="1:8" x14ac:dyDescent="0.2">
      <c r="A41" s="221" t="s">
        <v>51</v>
      </c>
      <c r="B41" s="207">
        <v>1</v>
      </c>
      <c r="C41" s="208">
        <v>4</v>
      </c>
      <c r="D41" s="209" t="s">
        <v>127</v>
      </c>
      <c r="E41" s="210" t="s">
        <v>125</v>
      </c>
      <c r="F41" s="211">
        <v>45621.1</v>
      </c>
      <c r="G41" s="212">
        <v>22429.4</v>
      </c>
      <c r="H41" s="222">
        <v>19499.2</v>
      </c>
    </row>
    <row r="42" spans="1:8" ht="25.5" x14ac:dyDescent="0.2">
      <c r="A42" s="221" t="s">
        <v>213</v>
      </c>
      <c r="B42" s="207">
        <v>1</v>
      </c>
      <c r="C42" s="208">
        <v>4</v>
      </c>
      <c r="D42" s="209" t="s">
        <v>135</v>
      </c>
      <c r="E42" s="210" t="s">
        <v>125</v>
      </c>
      <c r="F42" s="211">
        <v>11378.5</v>
      </c>
      <c r="G42" s="212">
        <v>14006.2</v>
      </c>
      <c r="H42" s="222">
        <v>12212.4</v>
      </c>
    </row>
    <row r="43" spans="1:8" ht="76.5" x14ac:dyDescent="0.2">
      <c r="A43" s="221" t="s">
        <v>108</v>
      </c>
      <c r="B43" s="207">
        <v>1</v>
      </c>
      <c r="C43" s="208">
        <v>4</v>
      </c>
      <c r="D43" s="209" t="s">
        <v>135</v>
      </c>
      <c r="E43" s="210">
        <v>100</v>
      </c>
      <c r="F43" s="211">
        <v>11378.5</v>
      </c>
      <c r="G43" s="212">
        <v>14006.2</v>
      </c>
      <c r="H43" s="222">
        <v>12212.4</v>
      </c>
    </row>
    <row r="44" spans="1:8" ht="25.5" x14ac:dyDescent="0.2">
      <c r="A44" s="221" t="s">
        <v>96</v>
      </c>
      <c r="B44" s="207">
        <v>1</v>
      </c>
      <c r="C44" s="208">
        <v>4</v>
      </c>
      <c r="D44" s="209" t="s">
        <v>135</v>
      </c>
      <c r="E44" s="210">
        <v>120</v>
      </c>
      <c r="F44" s="211">
        <v>11378.5</v>
      </c>
      <c r="G44" s="212">
        <v>14006.2</v>
      </c>
      <c r="H44" s="222">
        <v>12212.4</v>
      </c>
    </row>
    <row r="45" spans="1:8" ht="25.5" x14ac:dyDescent="0.2">
      <c r="A45" s="221" t="s">
        <v>214</v>
      </c>
      <c r="B45" s="207">
        <v>1</v>
      </c>
      <c r="C45" s="208">
        <v>4</v>
      </c>
      <c r="D45" s="209" t="s">
        <v>136</v>
      </c>
      <c r="E45" s="210" t="s">
        <v>125</v>
      </c>
      <c r="F45" s="211">
        <v>5546.2</v>
      </c>
      <c r="G45" s="212">
        <v>4442.8</v>
      </c>
      <c r="H45" s="222">
        <v>3287.6</v>
      </c>
    </row>
    <row r="46" spans="1:8" ht="76.5" x14ac:dyDescent="0.2">
      <c r="A46" s="221" t="s">
        <v>108</v>
      </c>
      <c r="B46" s="207">
        <v>1</v>
      </c>
      <c r="C46" s="208">
        <v>4</v>
      </c>
      <c r="D46" s="209" t="s">
        <v>136</v>
      </c>
      <c r="E46" s="210">
        <v>100</v>
      </c>
      <c r="F46" s="211">
        <v>16</v>
      </c>
      <c r="G46" s="212">
        <v>0</v>
      </c>
      <c r="H46" s="222">
        <v>0</v>
      </c>
    </row>
    <row r="47" spans="1:8" ht="25.5" x14ac:dyDescent="0.2">
      <c r="A47" s="221" t="s">
        <v>96</v>
      </c>
      <c r="B47" s="207">
        <v>1</v>
      </c>
      <c r="C47" s="208">
        <v>4</v>
      </c>
      <c r="D47" s="209" t="s">
        <v>136</v>
      </c>
      <c r="E47" s="210">
        <v>120</v>
      </c>
      <c r="F47" s="211">
        <v>16</v>
      </c>
      <c r="G47" s="212">
        <v>0</v>
      </c>
      <c r="H47" s="222">
        <v>0</v>
      </c>
    </row>
    <row r="48" spans="1:8" ht="38.25" x14ac:dyDescent="0.2">
      <c r="A48" s="221" t="s">
        <v>109</v>
      </c>
      <c r="B48" s="207">
        <v>1</v>
      </c>
      <c r="C48" s="208">
        <v>4</v>
      </c>
      <c r="D48" s="209" t="s">
        <v>136</v>
      </c>
      <c r="E48" s="210">
        <v>200</v>
      </c>
      <c r="F48" s="211">
        <v>5414.6</v>
      </c>
      <c r="G48" s="212">
        <v>4287.2</v>
      </c>
      <c r="H48" s="222">
        <v>3132</v>
      </c>
    </row>
    <row r="49" spans="1:8" ht="38.25" x14ac:dyDescent="0.2">
      <c r="A49" s="221" t="s">
        <v>97</v>
      </c>
      <c r="B49" s="207">
        <v>1</v>
      </c>
      <c r="C49" s="208">
        <v>4</v>
      </c>
      <c r="D49" s="209" t="s">
        <v>136</v>
      </c>
      <c r="E49" s="210">
        <v>240</v>
      </c>
      <c r="F49" s="211">
        <v>5414.6</v>
      </c>
      <c r="G49" s="212">
        <v>4287.2</v>
      </c>
      <c r="H49" s="222">
        <v>3132</v>
      </c>
    </row>
    <row r="50" spans="1:8" x14ac:dyDescent="0.2">
      <c r="A50" s="221" t="s">
        <v>110</v>
      </c>
      <c r="B50" s="207">
        <v>1</v>
      </c>
      <c r="C50" s="208">
        <v>4</v>
      </c>
      <c r="D50" s="209" t="s">
        <v>136</v>
      </c>
      <c r="E50" s="210">
        <v>800</v>
      </c>
      <c r="F50" s="211">
        <v>115.6</v>
      </c>
      <c r="G50" s="212">
        <v>155.6</v>
      </c>
      <c r="H50" s="222">
        <v>155.6</v>
      </c>
    </row>
    <row r="51" spans="1:8" x14ac:dyDescent="0.2">
      <c r="A51" s="221" t="s">
        <v>98</v>
      </c>
      <c r="B51" s="207">
        <v>1</v>
      </c>
      <c r="C51" s="208">
        <v>4</v>
      </c>
      <c r="D51" s="209" t="s">
        <v>136</v>
      </c>
      <c r="E51" s="210">
        <v>850</v>
      </c>
      <c r="F51" s="211">
        <v>115.6</v>
      </c>
      <c r="G51" s="212">
        <v>155.6</v>
      </c>
      <c r="H51" s="222">
        <v>155.6</v>
      </c>
    </row>
    <row r="52" spans="1:8" ht="25.5" x14ac:dyDescent="0.2">
      <c r="A52" s="221" t="s">
        <v>36</v>
      </c>
      <c r="B52" s="207">
        <v>1</v>
      </c>
      <c r="C52" s="208">
        <v>4</v>
      </c>
      <c r="D52" s="209" t="s">
        <v>137</v>
      </c>
      <c r="E52" s="210" t="s">
        <v>125</v>
      </c>
      <c r="F52" s="211">
        <v>777.3</v>
      </c>
      <c r="G52" s="212">
        <v>759.1</v>
      </c>
      <c r="H52" s="222">
        <v>787.7</v>
      </c>
    </row>
    <row r="53" spans="1:8" ht="76.5" x14ac:dyDescent="0.2">
      <c r="A53" s="221" t="s">
        <v>108</v>
      </c>
      <c r="B53" s="207">
        <v>1</v>
      </c>
      <c r="C53" s="208">
        <v>4</v>
      </c>
      <c r="D53" s="209" t="s">
        <v>137</v>
      </c>
      <c r="E53" s="210">
        <v>100</v>
      </c>
      <c r="F53" s="211">
        <v>553.70000000000005</v>
      </c>
      <c r="G53" s="212">
        <v>702.2</v>
      </c>
      <c r="H53" s="222">
        <v>712.7</v>
      </c>
    </row>
    <row r="54" spans="1:8" ht="25.5" x14ac:dyDescent="0.2">
      <c r="A54" s="221" t="s">
        <v>96</v>
      </c>
      <c r="B54" s="207">
        <v>1</v>
      </c>
      <c r="C54" s="208">
        <v>4</v>
      </c>
      <c r="D54" s="209" t="s">
        <v>137</v>
      </c>
      <c r="E54" s="210">
        <v>120</v>
      </c>
      <c r="F54" s="211">
        <v>553.70000000000005</v>
      </c>
      <c r="G54" s="212">
        <v>702.2</v>
      </c>
      <c r="H54" s="222">
        <v>712.7</v>
      </c>
    </row>
    <row r="55" spans="1:8" ht="38.25" x14ac:dyDescent="0.2">
      <c r="A55" s="221" t="s">
        <v>109</v>
      </c>
      <c r="B55" s="207">
        <v>1</v>
      </c>
      <c r="C55" s="208">
        <v>4</v>
      </c>
      <c r="D55" s="209" t="s">
        <v>137</v>
      </c>
      <c r="E55" s="210">
        <v>200</v>
      </c>
      <c r="F55" s="211">
        <v>223.6</v>
      </c>
      <c r="G55" s="212">
        <v>56.9</v>
      </c>
      <c r="H55" s="222">
        <v>75</v>
      </c>
    </row>
    <row r="56" spans="1:8" ht="38.25" x14ac:dyDescent="0.2">
      <c r="A56" s="221" t="s">
        <v>97</v>
      </c>
      <c r="B56" s="207">
        <v>1</v>
      </c>
      <c r="C56" s="208">
        <v>4</v>
      </c>
      <c r="D56" s="209" t="s">
        <v>137</v>
      </c>
      <c r="E56" s="210">
        <v>240</v>
      </c>
      <c r="F56" s="211">
        <v>223.6</v>
      </c>
      <c r="G56" s="212">
        <v>56.9</v>
      </c>
      <c r="H56" s="222">
        <v>75</v>
      </c>
    </row>
    <row r="57" spans="1:8" ht="51" x14ac:dyDescent="0.2">
      <c r="A57" s="221" t="s">
        <v>10</v>
      </c>
      <c r="B57" s="207">
        <v>1</v>
      </c>
      <c r="C57" s="208">
        <v>4</v>
      </c>
      <c r="D57" s="209" t="s">
        <v>138</v>
      </c>
      <c r="E57" s="210" t="s">
        <v>125</v>
      </c>
      <c r="F57" s="211">
        <v>1894.9</v>
      </c>
      <c r="G57" s="212">
        <v>1777.2</v>
      </c>
      <c r="H57" s="222">
        <v>1743.6</v>
      </c>
    </row>
    <row r="58" spans="1:8" ht="76.5" x14ac:dyDescent="0.2">
      <c r="A58" s="221" t="s">
        <v>108</v>
      </c>
      <c r="B58" s="207">
        <v>1</v>
      </c>
      <c r="C58" s="208">
        <v>4</v>
      </c>
      <c r="D58" s="209" t="s">
        <v>138</v>
      </c>
      <c r="E58" s="210">
        <v>100</v>
      </c>
      <c r="F58" s="211">
        <v>1584.5</v>
      </c>
      <c r="G58" s="212">
        <v>1582.3</v>
      </c>
      <c r="H58" s="222">
        <v>1654.5</v>
      </c>
    </row>
    <row r="59" spans="1:8" ht="25.5" x14ac:dyDescent="0.2">
      <c r="A59" s="221" t="s">
        <v>96</v>
      </c>
      <c r="B59" s="207">
        <v>1</v>
      </c>
      <c r="C59" s="208">
        <v>4</v>
      </c>
      <c r="D59" s="209" t="s">
        <v>138</v>
      </c>
      <c r="E59" s="210">
        <v>120</v>
      </c>
      <c r="F59" s="211">
        <v>1584.5</v>
      </c>
      <c r="G59" s="212">
        <v>1582.3</v>
      </c>
      <c r="H59" s="222">
        <v>1654.5</v>
      </c>
    </row>
    <row r="60" spans="1:8" ht="38.25" x14ac:dyDescent="0.2">
      <c r="A60" s="221" t="s">
        <v>109</v>
      </c>
      <c r="B60" s="207">
        <v>1</v>
      </c>
      <c r="C60" s="208">
        <v>4</v>
      </c>
      <c r="D60" s="209" t="s">
        <v>138</v>
      </c>
      <c r="E60" s="210">
        <v>200</v>
      </c>
      <c r="F60" s="211">
        <v>310.39999999999998</v>
      </c>
      <c r="G60" s="212">
        <v>194.9</v>
      </c>
      <c r="H60" s="222">
        <v>89.1</v>
      </c>
    </row>
    <row r="61" spans="1:8" ht="38.25" x14ac:dyDescent="0.2">
      <c r="A61" s="221" t="s">
        <v>97</v>
      </c>
      <c r="B61" s="207">
        <v>1</v>
      </c>
      <c r="C61" s="208">
        <v>4</v>
      </c>
      <c r="D61" s="209" t="s">
        <v>138</v>
      </c>
      <c r="E61" s="210">
        <v>240</v>
      </c>
      <c r="F61" s="211">
        <v>310.39999999999998</v>
      </c>
      <c r="G61" s="212">
        <v>194.9</v>
      </c>
      <c r="H61" s="222">
        <v>89.1</v>
      </c>
    </row>
    <row r="62" spans="1:8" ht="38.25" x14ac:dyDescent="0.2">
      <c r="A62" s="221" t="s">
        <v>35</v>
      </c>
      <c r="B62" s="207">
        <v>1</v>
      </c>
      <c r="C62" s="208">
        <v>4</v>
      </c>
      <c r="D62" s="209" t="s">
        <v>139</v>
      </c>
      <c r="E62" s="210" t="s">
        <v>125</v>
      </c>
      <c r="F62" s="211">
        <v>6.1</v>
      </c>
      <c r="G62" s="212">
        <v>6</v>
      </c>
      <c r="H62" s="222">
        <v>6.3</v>
      </c>
    </row>
    <row r="63" spans="1:8" ht="76.5" x14ac:dyDescent="0.2">
      <c r="A63" s="221" t="s">
        <v>108</v>
      </c>
      <c r="B63" s="207">
        <v>1</v>
      </c>
      <c r="C63" s="208">
        <v>4</v>
      </c>
      <c r="D63" s="209" t="s">
        <v>139</v>
      </c>
      <c r="E63" s="210">
        <v>100</v>
      </c>
      <c r="F63" s="211">
        <v>4.3</v>
      </c>
      <c r="G63" s="212">
        <v>4.2</v>
      </c>
      <c r="H63" s="222">
        <v>4.5</v>
      </c>
    </row>
    <row r="64" spans="1:8" ht="25.5" x14ac:dyDescent="0.2">
      <c r="A64" s="221" t="s">
        <v>96</v>
      </c>
      <c r="B64" s="207">
        <v>1</v>
      </c>
      <c r="C64" s="208">
        <v>4</v>
      </c>
      <c r="D64" s="209" t="s">
        <v>139</v>
      </c>
      <c r="E64" s="210">
        <v>120</v>
      </c>
      <c r="F64" s="211">
        <v>4.3</v>
      </c>
      <c r="G64" s="212">
        <v>4.2</v>
      </c>
      <c r="H64" s="222">
        <v>4.5</v>
      </c>
    </row>
    <row r="65" spans="1:8" ht="38.25" x14ac:dyDescent="0.2">
      <c r="A65" s="221" t="s">
        <v>109</v>
      </c>
      <c r="B65" s="207">
        <v>1</v>
      </c>
      <c r="C65" s="208">
        <v>4</v>
      </c>
      <c r="D65" s="209" t="s">
        <v>139</v>
      </c>
      <c r="E65" s="210">
        <v>200</v>
      </c>
      <c r="F65" s="211">
        <v>0.5</v>
      </c>
      <c r="G65" s="212">
        <v>0.5</v>
      </c>
      <c r="H65" s="222">
        <v>0.5</v>
      </c>
    </row>
    <row r="66" spans="1:8" ht="38.25" x14ac:dyDescent="0.2">
      <c r="A66" s="221" t="s">
        <v>97</v>
      </c>
      <c r="B66" s="207">
        <v>1</v>
      </c>
      <c r="C66" s="208">
        <v>4</v>
      </c>
      <c r="D66" s="209" t="s">
        <v>139</v>
      </c>
      <c r="E66" s="210">
        <v>240</v>
      </c>
      <c r="F66" s="211">
        <v>0.5</v>
      </c>
      <c r="G66" s="212">
        <v>0.5</v>
      </c>
      <c r="H66" s="222">
        <v>0.5</v>
      </c>
    </row>
    <row r="67" spans="1:8" x14ac:dyDescent="0.2">
      <c r="A67" s="221" t="s">
        <v>111</v>
      </c>
      <c r="B67" s="207">
        <v>1</v>
      </c>
      <c r="C67" s="208">
        <v>4</v>
      </c>
      <c r="D67" s="209" t="s">
        <v>139</v>
      </c>
      <c r="E67" s="210">
        <v>500</v>
      </c>
      <c r="F67" s="211">
        <v>1.3</v>
      </c>
      <c r="G67" s="212">
        <v>1.3</v>
      </c>
      <c r="H67" s="222">
        <v>1.3</v>
      </c>
    </row>
    <row r="68" spans="1:8" x14ac:dyDescent="0.2">
      <c r="A68" s="221" t="s">
        <v>26</v>
      </c>
      <c r="B68" s="207">
        <v>1</v>
      </c>
      <c r="C68" s="208">
        <v>4</v>
      </c>
      <c r="D68" s="209" t="s">
        <v>139</v>
      </c>
      <c r="E68" s="210">
        <v>530</v>
      </c>
      <c r="F68" s="211">
        <v>1.3</v>
      </c>
      <c r="G68" s="212">
        <v>1.3</v>
      </c>
      <c r="H68" s="222">
        <v>1.3</v>
      </c>
    </row>
    <row r="69" spans="1:8" ht="51" x14ac:dyDescent="0.2">
      <c r="A69" s="221" t="s">
        <v>34</v>
      </c>
      <c r="B69" s="207">
        <v>1</v>
      </c>
      <c r="C69" s="208">
        <v>4</v>
      </c>
      <c r="D69" s="209" t="s">
        <v>140</v>
      </c>
      <c r="E69" s="210" t="s">
        <v>125</v>
      </c>
      <c r="F69" s="211">
        <v>192.4</v>
      </c>
      <c r="G69" s="212">
        <v>190</v>
      </c>
      <c r="H69" s="222">
        <v>197.5</v>
      </c>
    </row>
    <row r="70" spans="1:8" ht="76.5" x14ac:dyDescent="0.2">
      <c r="A70" s="221" t="s">
        <v>108</v>
      </c>
      <c r="B70" s="207">
        <v>1</v>
      </c>
      <c r="C70" s="208">
        <v>4</v>
      </c>
      <c r="D70" s="209" t="s">
        <v>140</v>
      </c>
      <c r="E70" s="210">
        <v>100</v>
      </c>
      <c r="F70" s="211">
        <v>163.80000000000001</v>
      </c>
      <c r="G70" s="212">
        <v>155</v>
      </c>
      <c r="H70" s="222">
        <v>160.5</v>
      </c>
    </row>
    <row r="71" spans="1:8" ht="25.5" x14ac:dyDescent="0.2">
      <c r="A71" s="221" t="s">
        <v>96</v>
      </c>
      <c r="B71" s="207">
        <v>1</v>
      </c>
      <c r="C71" s="208">
        <v>4</v>
      </c>
      <c r="D71" s="209" t="s">
        <v>140</v>
      </c>
      <c r="E71" s="210">
        <v>120</v>
      </c>
      <c r="F71" s="211">
        <v>163.80000000000001</v>
      </c>
      <c r="G71" s="212">
        <v>155</v>
      </c>
      <c r="H71" s="222">
        <v>160.5</v>
      </c>
    </row>
    <row r="72" spans="1:8" ht="38.25" x14ac:dyDescent="0.2">
      <c r="A72" s="221" t="s">
        <v>109</v>
      </c>
      <c r="B72" s="207">
        <v>1</v>
      </c>
      <c r="C72" s="208">
        <v>4</v>
      </c>
      <c r="D72" s="209" t="s">
        <v>140</v>
      </c>
      <c r="E72" s="210">
        <v>200</v>
      </c>
      <c r="F72" s="211">
        <v>28.6</v>
      </c>
      <c r="G72" s="212">
        <v>35</v>
      </c>
      <c r="H72" s="222">
        <v>37</v>
      </c>
    </row>
    <row r="73" spans="1:8" ht="38.25" x14ac:dyDescent="0.2">
      <c r="A73" s="221" t="s">
        <v>97</v>
      </c>
      <c r="B73" s="207">
        <v>1</v>
      </c>
      <c r="C73" s="208">
        <v>4</v>
      </c>
      <c r="D73" s="209" t="s">
        <v>140</v>
      </c>
      <c r="E73" s="210">
        <v>240</v>
      </c>
      <c r="F73" s="211">
        <v>28.6</v>
      </c>
      <c r="G73" s="212">
        <v>35</v>
      </c>
      <c r="H73" s="222">
        <v>37</v>
      </c>
    </row>
    <row r="74" spans="1:8" ht="76.5" x14ac:dyDescent="0.2">
      <c r="A74" s="221" t="s">
        <v>33</v>
      </c>
      <c r="B74" s="207">
        <v>1</v>
      </c>
      <c r="C74" s="208">
        <v>4</v>
      </c>
      <c r="D74" s="209" t="s">
        <v>141</v>
      </c>
      <c r="E74" s="210" t="s">
        <v>125</v>
      </c>
      <c r="F74" s="211">
        <v>89</v>
      </c>
      <c r="G74" s="212">
        <v>88.6</v>
      </c>
      <c r="H74" s="222">
        <v>92.5</v>
      </c>
    </row>
    <row r="75" spans="1:8" ht="76.5" x14ac:dyDescent="0.2">
      <c r="A75" s="221" t="s">
        <v>108</v>
      </c>
      <c r="B75" s="207">
        <v>1</v>
      </c>
      <c r="C75" s="208">
        <v>4</v>
      </c>
      <c r="D75" s="209" t="s">
        <v>141</v>
      </c>
      <c r="E75" s="210">
        <v>100</v>
      </c>
      <c r="F75" s="211">
        <v>72.2</v>
      </c>
      <c r="G75" s="212">
        <v>72.3</v>
      </c>
      <c r="H75" s="222">
        <v>76.2</v>
      </c>
    </row>
    <row r="76" spans="1:8" ht="25.5" x14ac:dyDescent="0.2">
      <c r="A76" s="221" t="s">
        <v>96</v>
      </c>
      <c r="B76" s="207">
        <v>1</v>
      </c>
      <c r="C76" s="208">
        <v>4</v>
      </c>
      <c r="D76" s="209" t="s">
        <v>141</v>
      </c>
      <c r="E76" s="210">
        <v>120</v>
      </c>
      <c r="F76" s="211">
        <v>72.2</v>
      </c>
      <c r="G76" s="212">
        <v>72.3</v>
      </c>
      <c r="H76" s="222">
        <v>76.2</v>
      </c>
    </row>
    <row r="77" spans="1:8" ht="38.25" x14ac:dyDescent="0.2">
      <c r="A77" s="221" t="s">
        <v>109</v>
      </c>
      <c r="B77" s="207">
        <v>1</v>
      </c>
      <c r="C77" s="208">
        <v>4</v>
      </c>
      <c r="D77" s="209" t="s">
        <v>141</v>
      </c>
      <c r="E77" s="210">
        <v>200</v>
      </c>
      <c r="F77" s="211">
        <v>16.7</v>
      </c>
      <c r="G77" s="212">
        <v>16.3</v>
      </c>
      <c r="H77" s="222">
        <v>16.3</v>
      </c>
    </row>
    <row r="78" spans="1:8" ht="38.25" x14ac:dyDescent="0.2">
      <c r="A78" s="221" t="s">
        <v>97</v>
      </c>
      <c r="B78" s="207">
        <v>1</v>
      </c>
      <c r="C78" s="208">
        <v>4</v>
      </c>
      <c r="D78" s="209" t="s">
        <v>141</v>
      </c>
      <c r="E78" s="210">
        <v>240</v>
      </c>
      <c r="F78" s="211">
        <v>16.7</v>
      </c>
      <c r="G78" s="212">
        <v>16.3</v>
      </c>
      <c r="H78" s="222">
        <v>16.3</v>
      </c>
    </row>
    <row r="79" spans="1:8" ht="51" x14ac:dyDescent="0.2">
      <c r="A79" s="221" t="s">
        <v>7</v>
      </c>
      <c r="B79" s="207">
        <v>1</v>
      </c>
      <c r="C79" s="208">
        <v>4</v>
      </c>
      <c r="D79" s="209" t="s">
        <v>142</v>
      </c>
      <c r="E79" s="210" t="s">
        <v>125</v>
      </c>
      <c r="F79" s="211">
        <v>1597.5</v>
      </c>
      <c r="G79" s="212">
        <v>1159.5</v>
      </c>
      <c r="H79" s="222">
        <v>1171.5</v>
      </c>
    </row>
    <row r="80" spans="1:8" ht="76.5" x14ac:dyDescent="0.2">
      <c r="A80" s="221" t="s">
        <v>108</v>
      </c>
      <c r="B80" s="207">
        <v>1</v>
      </c>
      <c r="C80" s="208">
        <v>4</v>
      </c>
      <c r="D80" s="209" t="s">
        <v>142</v>
      </c>
      <c r="E80" s="210">
        <v>100</v>
      </c>
      <c r="F80" s="211">
        <v>1314</v>
      </c>
      <c r="G80" s="212">
        <v>1071.0999999999999</v>
      </c>
      <c r="H80" s="222">
        <v>1071.0999999999999</v>
      </c>
    </row>
    <row r="81" spans="1:8" ht="25.5" x14ac:dyDescent="0.2">
      <c r="A81" s="221" t="s">
        <v>96</v>
      </c>
      <c r="B81" s="207">
        <v>1</v>
      </c>
      <c r="C81" s="208">
        <v>4</v>
      </c>
      <c r="D81" s="209" t="s">
        <v>142</v>
      </c>
      <c r="E81" s="210">
        <v>120</v>
      </c>
      <c r="F81" s="211">
        <v>1314</v>
      </c>
      <c r="G81" s="212">
        <v>1071.0999999999999</v>
      </c>
      <c r="H81" s="222">
        <v>1071.0999999999999</v>
      </c>
    </row>
    <row r="82" spans="1:8" ht="38.25" x14ac:dyDescent="0.2">
      <c r="A82" s="221" t="s">
        <v>109</v>
      </c>
      <c r="B82" s="207">
        <v>1</v>
      </c>
      <c r="C82" s="208">
        <v>4</v>
      </c>
      <c r="D82" s="209" t="s">
        <v>142</v>
      </c>
      <c r="E82" s="210">
        <v>200</v>
      </c>
      <c r="F82" s="211">
        <v>283.5</v>
      </c>
      <c r="G82" s="212">
        <v>88.4</v>
      </c>
      <c r="H82" s="222">
        <v>100.4</v>
      </c>
    </row>
    <row r="83" spans="1:8" ht="38.25" x14ac:dyDescent="0.2">
      <c r="A83" s="221" t="s">
        <v>97</v>
      </c>
      <c r="B83" s="207">
        <v>1</v>
      </c>
      <c r="C83" s="208">
        <v>4</v>
      </c>
      <c r="D83" s="209" t="s">
        <v>142</v>
      </c>
      <c r="E83" s="210">
        <v>240</v>
      </c>
      <c r="F83" s="211">
        <v>283.5</v>
      </c>
      <c r="G83" s="212">
        <v>88.4</v>
      </c>
      <c r="H83" s="222">
        <v>100.4</v>
      </c>
    </row>
    <row r="84" spans="1:8" ht="38.25" x14ac:dyDescent="0.2">
      <c r="A84" s="221" t="s">
        <v>215</v>
      </c>
      <c r="B84" s="207">
        <v>1</v>
      </c>
      <c r="C84" s="208">
        <v>4</v>
      </c>
      <c r="D84" s="209" t="s">
        <v>143</v>
      </c>
      <c r="E84" s="210" t="s">
        <v>125</v>
      </c>
      <c r="F84" s="211">
        <v>24139.3</v>
      </c>
      <c r="G84" s="212">
        <v>0</v>
      </c>
      <c r="H84" s="222">
        <v>0</v>
      </c>
    </row>
    <row r="85" spans="1:8" ht="76.5" x14ac:dyDescent="0.2">
      <c r="A85" s="221" t="s">
        <v>108</v>
      </c>
      <c r="B85" s="207">
        <v>1</v>
      </c>
      <c r="C85" s="208">
        <v>4</v>
      </c>
      <c r="D85" s="209" t="s">
        <v>143</v>
      </c>
      <c r="E85" s="210">
        <v>100</v>
      </c>
      <c r="F85" s="211">
        <v>24139.3</v>
      </c>
      <c r="G85" s="212">
        <v>0</v>
      </c>
      <c r="H85" s="222">
        <v>0</v>
      </c>
    </row>
    <row r="86" spans="1:8" ht="25.5" x14ac:dyDescent="0.2">
      <c r="A86" s="221" t="s">
        <v>96</v>
      </c>
      <c r="B86" s="207">
        <v>1</v>
      </c>
      <c r="C86" s="208">
        <v>4</v>
      </c>
      <c r="D86" s="209" t="s">
        <v>143</v>
      </c>
      <c r="E86" s="210">
        <v>120</v>
      </c>
      <c r="F86" s="211">
        <v>24139.3</v>
      </c>
      <c r="G86" s="212">
        <v>0</v>
      </c>
      <c r="H86" s="222">
        <v>0</v>
      </c>
    </row>
    <row r="87" spans="1:8" x14ac:dyDescent="0.2">
      <c r="A87" s="221" t="s">
        <v>92</v>
      </c>
      <c r="B87" s="207">
        <v>1</v>
      </c>
      <c r="C87" s="208">
        <v>5</v>
      </c>
      <c r="D87" s="209" t="s">
        <v>125</v>
      </c>
      <c r="E87" s="210" t="s">
        <v>125</v>
      </c>
      <c r="F87" s="211">
        <v>96.2</v>
      </c>
      <c r="G87" s="212">
        <v>12.9</v>
      </c>
      <c r="H87" s="222">
        <v>11.3</v>
      </c>
    </row>
    <row r="88" spans="1:8" x14ac:dyDescent="0.2">
      <c r="A88" s="221" t="s">
        <v>51</v>
      </c>
      <c r="B88" s="207">
        <v>1</v>
      </c>
      <c r="C88" s="208">
        <v>5</v>
      </c>
      <c r="D88" s="209" t="s">
        <v>127</v>
      </c>
      <c r="E88" s="210" t="s">
        <v>125</v>
      </c>
      <c r="F88" s="211">
        <v>96.2</v>
      </c>
      <c r="G88" s="212">
        <v>12.9</v>
      </c>
      <c r="H88" s="222">
        <v>11.3</v>
      </c>
    </row>
    <row r="89" spans="1:8" ht="51" x14ac:dyDescent="0.2">
      <c r="A89" s="221" t="s">
        <v>216</v>
      </c>
      <c r="B89" s="207">
        <v>1</v>
      </c>
      <c r="C89" s="208">
        <v>5</v>
      </c>
      <c r="D89" s="209" t="s">
        <v>144</v>
      </c>
      <c r="E89" s="210" t="s">
        <v>125</v>
      </c>
      <c r="F89" s="211">
        <v>96.2</v>
      </c>
      <c r="G89" s="212">
        <v>12.9</v>
      </c>
      <c r="H89" s="222">
        <v>11.3</v>
      </c>
    </row>
    <row r="90" spans="1:8" ht="38.25" x14ac:dyDescent="0.2">
      <c r="A90" s="221" t="s">
        <v>109</v>
      </c>
      <c r="B90" s="207">
        <v>1</v>
      </c>
      <c r="C90" s="208">
        <v>5</v>
      </c>
      <c r="D90" s="209" t="s">
        <v>144</v>
      </c>
      <c r="E90" s="210">
        <v>200</v>
      </c>
      <c r="F90" s="211">
        <v>96.2</v>
      </c>
      <c r="G90" s="212">
        <v>12.9</v>
      </c>
      <c r="H90" s="222">
        <v>11.3</v>
      </c>
    </row>
    <row r="91" spans="1:8" ht="38.25" x14ac:dyDescent="0.2">
      <c r="A91" s="221" t="s">
        <v>97</v>
      </c>
      <c r="B91" s="207">
        <v>1</v>
      </c>
      <c r="C91" s="208">
        <v>5</v>
      </c>
      <c r="D91" s="209" t="s">
        <v>144</v>
      </c>
      <c r="E91" s="210">
        <v>240</v>
      </c>
      <c r="F91" s="211">
        <v>96.2</v>
      </c>
      <c r="G91" s="212">
        <v>12.9</v>
      </c>
      <c r="H91" s="222">
        <v>11.3</v>
      </c>
    </row>
    <row r="92" spans="1:8" ht="51" x14ac:dyDescent="0.2">
      <c r="A92" s="221" t="s">
        <v>32</v>
      </c>
      <c r="B92" s="207">
        <v>1</v>
      </c>
      <c r="C92" s="208">
        <v>6</v>
      </c>
      <c r="D92" s="209" t="s">
        <v>125</v>
      </c>
      <c r="E92" s="210" t="s">
        <v>125</v>
      </c>
      <c r="F92" s="211">
        <v>1836.7</v>
      </c>
      <c r="G92" s="212">
        <v>1521.3</v>
      </c>
      <c r="H92" s="222">
        <v>1000</v>
      </c>
    </row>
    <row r="93" spans="1:8" x14ac:dyDescent="0.2">
      <c r="A93" s="221" t="s">
        <v>51</v>
      </c>
      <c r="B93" s="207">
        <v>1</v>
      </c>
      <c r="C93" s="208">
        <v>6</v>
      </c>
      <c r="D93" s="209" t="s">
        <v>127</v>
      </c>
      <c r="E93" s="210" t="s">
        <v>125</v>
      </c>
      <c r="F93" s="211">
        <v>1836.7</v>
      </c>
      <c r="G93" s="212">
        <v>1521.3</v>
      </c>
      <c r="H93" s="222">
        <v>1000</v>
      </c>
    </row>
    <row r="94" spans="1:8" x14ac:dyDescent="0.2">
      <c r="A94" s="221" t="s">
        <v>31</v>
      </c>
      <c r="B94" s="207">
        <v>1</v>
      </c>
      <c r="C94" s="208">
        <v>6</v>
      </c>
      <c r="D94" s="209" t="s">
        <v>145</v>
      </c>
      <c r="E94" s="210" t="s">
        <v>125</v>
      </c>
      <c r="F94" s="211">
        <v>1722.7</v>
      </c>
      <c r="G94" s="212">
        <v>1521.3</v>
      </c>
      <c r="H94" s="222">
        <v>1000</v>
      </c>
    </row>
    <row r="95" spans="1:8" ht="76.5" x14ac:dyDescent="0.2">
      <c r="A95" s="221" t="s">
        <v>108</v>
      </c>
      <c r="B95" s="207">
        <v>1</v>
      </c>
      <c r="C95" s="208">
        <v>6</v>
      </c>
      <c r="D95" s="209" t="s">
        <v>145</v>
      </c>
      <c r="E95" s="210">
        <v>100</v>
      </c>
      <c r="F95" s="211">
        <v>1722.7</v>
      </c>
      <c r="G95" s="212">
        <v>1521.3</v>
      </c>
      <c r="H95" s="222">
        <v>1000</v>
      </c>
    </row>
    <row r="96" spans="1:8" ht="25.5" x14ac:dyDescent="0.2">
      <c r="A96" s="221" t="s">
        <v>96</v>
      </c>
      <c r="B96" s="207">
        <v>1</v>
      </c>
      <c r="C96" s="208">
        <v>6</v>
      </c>
      <c r="D96" s="209" t="s">
        <v>145</v>
      </c>
      <c r="E96" s="210">
        <v>120</v>
      </c>
      <c r="F96" s="211">
        <v>1722.7</v>
      </c>
      <c r="G96" s="212">
        <v>1521.3</v>
      </c>
      <c r="H96" s="222">
        <v>1000</v>
      </c>
    </row>
    <row r="97" spans="1:8" ht="38.25" x14ac:dyDescent="0.2">
      <c r="A97" s="221" t="s">
        <v>215</v>
      </c>
      <c r="B97" s="207">
        <v>1</v>
      </c>
      <c r="C97" s="208">
        <v>6</v>
      </c>
      <c r="D97" s="209" t="s">
        <v>143</v>
      </c>
      <c r="E97" s="210" t="s">
        <v>125</v>
      </c>
      <c r="F97" s="211">
        <v>114</v>
      </c>
      <c r="G97" s="212">
        <v>0</v>
      </c>
      <c r="H97" s="222">
        <v>0</v>
      </c>
    </row>
    <row r="98" spans="1:8" ht="76.5" x14ac:dyDescent="0.2">
      <c r="A98" s="221" t="s">
        <v>108</v>
      </c>
      <c r="B98" s="207">
        <v>1</v>
      </c>
      <c r="C98" s="208">
        <v>6</v>
      </c>
      <c r="D98" s="209" t="s">
        <v>143</v>
      </c>
      <c r="E98" s="210">
        <v>100</v>
      </c>
      <c r="F98" s="211">
        <v>114</v>
      </c>
      <c r="G98" s="212">
        <v>0</v>
      </c>
      <c r="H98" s="222">
        <v>0</v>
      </c>
    </row>
    <row r="99" spans="1:8" ht="25.5" x14ac:dyDescent="0.2">
      <c r="A99" s="221" t="s">
        <v>96</v>
      </c>
      <c r="B99" s="207">
        <v>1</v>
      </c>
      <c r="C99" s="208">
        <v>6</v>
      </c>
      <c r="D99" s="209" t="s">
        <v>143</v>
      </c>
      <c r="E99" s="210">
        <v>120</v>
      </c>
      <c r="F99" s="211">
        <v>114</v>
      </c>
      <c r="G99" s="212">
        <v>0</v>
      </c>
      <c r="H99" s="222">
        <v>0</v>
      </c>
    </row>
    <row r="100" spans="1:8" x14ac:dyDescent="0.2">
      <c r="A100" s="221" t="s">
        <v>30</v>
      </c>
      <c r="B100" s="207">
        <v>1</v>
      </c>
      <c r="C100" s="208">
        <v>11</v>
      </c>
      <c r="D100" s="209" t="s">
        <v>125</v>
      </c>
      <c r="E100" s="210" t="s">
        <v>125</v>
      </c>
      <c r="F100" s="211">
        <v>7496</v>
      </c>
      <c r="G100" s="212">
        <v>224.2</v>
      </c>
      <c r="H100" s="222">
        <v>0</v>
      </c>
    </row>
    <row r="101" spans="1:8" x14ac:dyDescent="0.2">
      <c r="A101" s="221" t="s">
        <v>51</v>
      </c>
      <c r="B101" s="207">
        <v>1</v>
      </c>
      <c r="C101" s="208">
        <v>11</v>
      </c>
      <c r="D101" s="209" t="s">
        <v>127</v>
      </c>
      <c r="E101" s="210" t="s">
        <v>125</v>
      </c>
      <c r="F101" s="211">
        <v>7496</v>
      </c>
      <c r="G101" s="212">
        <v>224.2</v>
      </c>
      <c r="H101" s="222">
        <v>0</v>
      </c>
    </row>
    <row r="102" spans="1:8" x14ac:dyDescent="0.2">
      <c r="A102" s="221" t="s">
        <v>29</v>
      </c>
      <c r="B102" s="207">
        <v>1</v>
      </c>
      <c r="C102" s="208">
        <v>11</v>
      </c>
      <c r="D102" s="209" t="s">
        <v>146</v>
      </c>
      <c r="E102" s="210" t="s">
        <v>125</v>
      </c>
      <c r="F102" s="211">
        <v>7496</v>
      </c>
      <c r="G102" s="212">
        <v>224.2</v>
      </c>
      <c r="H102" s="222">
        <v>0</v>
      </c>
    </row>
    <row r="103" spans="1:8" x14ac:dyDescent="0.2">
      <c r="A103" s="221" t="s">
        <v>110</v>
      </c>
      <c r="B103" s="207">
        <v>1</v>
      </c>
      <c r="C103" s="208">
        <v>11</v>
      </c>
      <c r="D103" s="209" t="s">
        <v>146</v>
      </c>
      <c r="E103" s="210">
        <v>800</v>
      </c>
      <c r="F103" s="211">
        <v>7496</v>
      </c>
      <c r="G103" s="212">
        <v>224.2</v>
      </c>
      <c r="H103" s="222">
        <v>0</v>
      </c>
    </row>
    <row r="104" spans="1:8" x14ac:dyDescent="0.2">
      <c r="A104" s="221" t="s">
        <v>28</v>
      </c>
      <c r="B104" s="207">
        <v>1</v>
      </c>
      <c r="C104" s="208">
        <v>11</v>
      </c>
      <c r="D104" s="209" t="s">
        <v>146</v>
      </c>
      <c r="E104" s="210">
        <v>870</v>
      </c>
      <c r="F104" s="211">
        <v>7496</v>
      </c>
      <c r="G104" s="212">
        <v>224.2</v>
      </c>
      <c r="H104" s="222">
        <v>0</v>
      </c>
    </row>
    <row r="105" spans="1:8" x14ac:dyDescent="0.2">
      <c r="A105" s="221" t="s">
        <v>27</v>
      </c>
      <c r="B105" s="207">
        <v>1</v>
      </c>
      <c r="C105" s="208">
        <v>13</v>
      </c>
      <c r="D105" s="209" t="s">
        <v>125</v>
      </c>
      <c r="E105" s="210" t="s">
        <v>125</v>
      </c>
      <c r="F105" s="211">
        <v>29632.6</v>
      </c>
      <c r="G105" s="212">
        <v>7113</v>
      </c>
      <c r="H105" s="222">
        <v>7113</v>
      </c>
    </row>
    <row r="106" spans="1:8" ht="51" x14ac:dyDescent="0.2">
      <c r="A106" s="221" t="s">
        <v>123</v>
      </c>
      <c r="B106" s="207">
        <v>1</v>
      </c>
      <c r="C106" s="208">
        <v>13</v>
      </c>
      <c r="D106" s="209" t="s">
        <v>217</v>
      </c>
      <c r="E106" s="210" t="s">
        <v>125</v>
      </c>
      <c r="F106" s="211">
        <v>45</v>
      </c>
      <c r="G106" s="212">
        <v>0</v>
      </c>
      <c r="H106" s="222">
        <v>0</v>
      </c>
    </row>
    <row r="107" spans="1:8" ht="63.75" x14ac:dyDescent="0.2">
      <c r="A107" s="221" t="s">
        <v>218</v>
      </c>
      <c r="B107" s="207">
        <v>1</v>
      </c>
      <c r="C107" s="208">
        <v>13</v>
      </c>
      <c r="D107" s="209" t="s">
        <v>219</v>
      </c>
      <c r="E107" s="210" t="s">
        <v>125</v>
      </c>
      <c r="F107" s="211">
        <v>45</v>
      </c>
      <c r="G107" s="212">
        <v>0</v>
      </c>
      <c r="H107" s="222">
        <v>0</v>
      </c>
    </row>
    <row r="108" spans="1:8" ht="38.25" x14ac:dyDescent="0.2">
      <c r="A108" s="221" t="s">
        <v>220</v>
      </c>
      <c r="B108" s="207">
        <v>1</v>
      </c>
      <c r="C108" s="208">
        <v>13</v>
      </c>
      <c r="D108" s="209" t="s">
        <v>221</v>
      </c>
      <c r="E108" s="210" t="s">
        <v>125</v>
      </c>
      <c r="F108" s="211">
        <v>45</v>
      </c>
      <c r="G108" s="212">
        <v>0</v>
      </c>
      <c r="H108" s="222">
        <v>0</v>
      </c>
    </row>
    <row r="109" spans="1:8" ht="38.25" x14ac:dyDescent="0.2">
      <c r="A109" s="221" t="s">
        <v>109</v>
      </c>
      <c r="B109" s="207">
        <v>1</v>
      </c>
      <c r="C109" s="208">
        <v>13</v>
      </c>
      <c r="D109" s="209" t="s">
        <v>221</v>
      </c>
      <c r="E109" s="210">
        <v>200</v>
      </c>
      <c r="F109" s="211">
        <v>45</v>
      </c>
      <c r="G109" s="212">
        <v>0</v>
      </c>
      <c r="H109" s="222">
        <v>0</v>
      </c>
    </row>
    <row r="110" spans="1:8" ht="38.25" x14ac:dyDescent="0.2">
      <c r="A110" s="221" t="s">
        <v>97</v>
      </c>
      <c r="B110" s="207">
        <v>1</v>
      </c>
      <c r="C110" s="208">
        <v>13</v>
      </c>
      <c r="D110" s="209" t="s">
        <v>221</v>
      </c>
      <c r="E110" s="210">
        <v>240</v>
      </c>
      <c r="F110" s="211">
        <v>45</v>
      </c>
      <c r="G110" s="212">
        <v>0</v>
      </c>
      <c r="H110" s="222">
        <v>0</v>
      </c>
    </row>
    <row r="111" spans="1:8" x14ac:dyDescent="0.2">
      <c r="A111" s="221" t="s">
        <v>51</v>
      </c>
      <c r="B111" s="207">
        <v>1</v>
      </c>
      <c r="C111" s="208">
        <v>13</v>
      </c>
      <c r="D111" s="209" t="s">
        <v>127</v>
      </c>
      <c r="E111" s="210" t="s">
        <v>125</v>
      </c>
      <c r="F111" s="211">
        <v>29587.599999999999</v>
      </c>
      <c r="G111" s="212">
        <v>7113</v>
      </c>
      <c r="H111" s="222">
        <v>7113</v>
      </c>
    </row>
    <row r="112" spans="1:8" x14ac:dyDescent="0.2">
      <c r="A112" s="221" t="s">
        <v>29</v>
      </c>
      <c r="B112" s="207">
        <v>1</v>
      </c>
      <c r="C112" s="208">
        <v>13</v>
      </c>
      <c r="D112" s="209" t="s">
        <v>146</v>
      </c>
      <c r="E112" s="210" t="s">
        <v>125</v>
      </c>
      <c r="F112" s="211">
        <v>116.4</v>
      </c>
      <c r="G112" s="212">
        <v>0</v>
      </c>
      <c r="H112" s="222">
        <v>0</v>
      </c>
    </row>
    <row r="113" spans="1:8" ht="38.25" x14ac:dyDescent="0.2">
      <c r="A113" s="221" t="s">
        <v>109</v>
      </c>
      <c r="B113" s="207">
        <v>1</v>
      </c>
      <c r="C113" s="208">
        <v>13</v>
      </c>
      <c r="D113" s="209" t="s">
        <v>146</v>
      </c>
      <c r="E113" s="210">
        <v>200</v>
      </c>
      <c r="F113" s="211">
        <v>116.4</v>
      </c>
      <c r="G113" s="212">
        <v>0</v>
      </c>
      <c r="H113" s="222">
        <v>0</v>
      </c>
    </row>
    <row r="114" spans="1:8" ht="38.25" x14ac:dyDescent="0.2">
      <c r="A114" s="221" t="s">
        <v>97</v>
      </c>
      <c r="B114" s="207">
        <v>1</v>
      </c>
      <c r="C114" s="208">
        <v>13</v>
      </c>
      <c r="D114" s="209" t="s">
        <v>146</v>
      </c>
      <c r="E114" s="210">
        <v>240</v>
      </c>
      <c r="F114" s="211">
        <v>116.4</v>
      </c>
      <c r="G114" s="212">
        <v>0</v>
      </c>
      <c r="H114" s="222">
        <v>0</v>
      </c>
    </row>
    <row r="115" spans="1:8" x14ac:dyDescent="0.2">
      <c r="A115" s="221" t="s">
        <v>147</v>
      </c>
      <c r="B115" s="207">
        <v>1</v>
      </c>
      <c r="C115" s="208">
        <v>13</v>
      </c>
      <c r="D115" s="209" t="s">
        <v>148</v>
      </c>
      <c r="E115" s="210" t="s">
        <v>125</v>
      </c>
      <c r="F115" s="211">
        <v>1797.3</v>
      </c>
      <c r="G115" s="212">
        <v>0</v>
      </c>
      <c r="H115" s="222">
        <v>0</v>
      </c>
    </row>
    <row r="116" spans="1:8" ht="38.25" x14ac:dyDescent="0.2">
      <c r="A116" s="221" t="s">
        <v>109</v>
      </c>
      <c r="B116" s="207">
        <v>1</v>
      </c>
      <c r="C116" s="208">
        <v>13</v>
      </c>
      <c r="D116" s="209" t="s">
        <v>148</v>
      </c>
      <c r="E116" s="210">
        <v>200</v>
      </c>
      <c r="F116" s="211">
        <v>1748.8</v>
      </c>
      <c r="G116" s="212">
        <v>0</v>
      </c>
      <c r="H116" s="222">
        <v>0</v>
      </c>
    </row>
    <row r="117" spans="1:8" ht="38.25" x14ac:dyDescent="0.2">
      <c r="A117" s="221" t="s">
        <v>97</v>
      </c>
      <c r="B117" s="207">
        <v>1</v>
      </c>
      <c r="C117" s="208">
        <v>13</v>
      </c>
      <c r="D117" s="209" t="s">
        <v>148</v>
      </c>
      <c r="E117" s="210">
        <v>240</v>
      </c>
      <c r="F117" s="211">
        <v>1748.8</v>
      </c>
      <c r="G117" s="212">
        <v>0</v>
      </c>
      <c r="H117" s="222">
        <v>0</v>
      </c>
    </row>
    <row r="118" spans="1:8" x14ac:dyDescent="0.2">
      <c r="A118" s="221" t="s">
        <v>110</v>
      </c>
      <c r="B118" s="207">
        <v>1</v>
      </c>
      <c r="C118" s="208">
        <v>13</v>
      </c>
      <c r="D118" s="209" t="s">
        <v>148</v>
      </c>
      <c r="E118" s="210">
        <v>800</v>
      </c>
      <c r="F118" s="211">
        <v>48.5</v>
      </c>
      <c r="G118" s="212">
        <v>0</v>
      </c>
      <c r="H118" s="222">
        <v>0</v>
      </c>
    </row>
    <row r="119" spans="1:8" x14ac:dyDescent="0.2">
      <c r="A119" s="221" t="s">
        <v>98</v>
      </c>
      <c r="B119" s="207">
        <v>1</v>
      </c>
      <c r="C119" s="208">
        <v>13</v>
      </c>
      <c r="D119" s="209" t="s">
        <v>148</v>
      </c>
      <c r="E119" s="210">
        <v>850</v>
      </c>
      <c r="F119" s="211">
        <v>48.5</v>
      </c>
      <c r="G119" s="212">
        <v>0</v>
      </c>
      <c r="H119" s="222">
        <v>0</v>
      </c>
    </row>
    <row r="120" spans="1:8" ht="25.5" x14ac:dyDescent="0.2">
      <c r="A120" s="221" t="s">
        <v>222</v>
      </c>
      <c r="B120" s="207">
        <v>1</v>
      </c>
      <c r="C120" s="208">
        <v>13</v>
      </c>
      <c r="D120" s="209" t="s">
        <v>149</v>
      </c>
      <c r="E120" s="210" t="s">
        <v>125</v>
      </c>
      <c r="F120" s="211">
        <v>3907</v>
      </c>
      <c r="G120" s="212">
        <v>6800</v>
      </c>
      <c r="H120" s="222">
        <v>6800</v>
      </c>
    </row>
    <row r="121" spans="1:8" ht="76.5" x14ac:dyDescent="0.2">
      <c r="A121" s="221" t="s">
        <v>108</v>
      </c>
      <c r="B121" s="207">
        <v>1</v>
      </c>
      <c r="C121" s="208">
        <v>13</v>
      </c>
      <c r="D121" s="209" t="s">
        <v>149</v>
      </c>
      <c r="E121" s="210">
        <v>100</v>
      </c>
      <c r="F121" s="211">
        <v>2630.1</v>
      </c>
      <c r="G121" s="212">
        <v>6742.5</v>
      </c>
      <c r="H121" s="222">
        <v>6800</v>
      </c>
    </row>
    <row r="122" spans="1:8" ht="25.5" x14ac:dyDescent="0.2">
      <c r="A122" s="221" t="s">
        <v>99</v>
      </c>
      <c r="B122" s="207">
        <v>1</v>
      </c>
      <c r="C122" s="208">
        <v>13</v>
      </c>
      <c r="D122" s="209" t="s">
        <v>149</v>
      </c>
      <c r="E122" s="210">
        <v>110</v>
      </c>
      <c r="F122" s="211">
        <v>2630.1</v>
      </c>
      <c r="G122" s="212">
        <v>6742.5</v>
      </c>
      <c r="H122" s="222">
        <v>6800</v>
      </c>
    </row>
    <row r="123" spans="1:8" ht="38.25" x14ac:dyDescent="0.2">
      <c r="A123" s="221" t="s">
        <v>109</v>
      </c>
      <c r="B123" s="207">
        <v>1</v>
      </c>
      <c r="C123" s="208">
        <v>13</v>
      </c>
      <c r="D123" s="209" t="s">
        <v>149</v>
      </c>
      <c r="E123" s="210">
        <v>200</v>
      </c>
      <c r="F123" s="211">
        <v>1276.9000000000001</v>
      </c>
      <c r="G123" s="212">
        <v>57.5</v>
      </c>
      <c r="H123" s="222">
        <v>0</v>
      </c>
    </row>
    <row r="124" spans="1:8" ht="38.25" x14ac:dyDescent="0.2">
      <c r="A124" s="221" t="s">
        <v>97</v>
      </c>
      <c r="B124" s="207">
        <v>1</v>
      </c>
      <c r="C124" s="208">
        <v>13</v>
      </c>
      <c r="D124" s="209" t="s">
        <v>149</v>
      </c>
      <c r="E124" s="210">
        <v>240</v>
      </c>
      <c r="F124" s="211">
        <v>1276.9000000000001</v>
      </c>
      <c r="G124" s="212">
        <v>57.5</v>
      </c>
      <c r="H124" s="222">
        <v>0</v>
      </c>
    </row>
    <row r="125" spans="1:8" ht="25.5" x14ac:dyDescent="0.2">
      <c r="A125" s="221" t="s">
        <v>343</v>
      </c>
      <c r="B125" s="207">
        <v>1</v>
      </c>
      <c r="C125" s="208">
        <v>13</v>
      </c>
      <c r="D125" s="209" t="s">
        <v>344</v>
      </c>
      <c r="E125" s="210" t="s">
        <v>125</v>
      </c>
      <c r="F125" s="211">
        <v>300</v>
      </c>
      <c r="G125" s="212">
        <v>0</v>
      </c>
      <c r="H125" s="222">
        <v>0</v>
      </c>
    </row>
    <row r="126" spans="1:8" ht="38.25" x14ac:dyDescent="0.2">
      <c r="A126" s="221" t="s">
        <v>109</v>
      </c>
      <c r="B126" s="207">
        <v>1</v>
      </c>
      <c r="C126" s="208">
        <v>13</v>
      </c>
      <c r="D126" s="209" t="s">
        <v>344</v>
      </c>
      <c r="E126" s="210">
        <v>200</v>
      </c>
      <c r="F126" s="211">
        <v>300</v>
      </c>
      <c r="G126" s="212">
        <v>0</v>
      </c>
      <c r="H126" s="222">
        <v>0</v>
      </c>
    </row>
    <row r="127" spans="1:8" ht="38.25" x14ac:dyDescent="0.2">
      <c r="A127" s="221" t="s">
        <v>97</v>
      </c>
      <c r="B127" s="207">
        <v>1</v>
      </c>
      <c r="C127" s="208">
        <v>13</v>
      </c>
      <c r="D127" s="209" t="s">
        <v>344</v>
      </c>
      <c r="E127" s="210">
        <v>240</v>
      </c>
      <c r="F127" s="211">
        <v>300</v>
      </c>
      <c r="G127" s="212">
        <v>0</v>
      </c>
      <c r="H127" s="222">
        <v>0</v>
      </c>
    </row>
    <row r="128" spans="1:8" ht="38.25" x14ac:dyDescent="0.2">
      <c r="A128" s="221" t="s">
        <v>215</v>
      </c>
      <c r="B128" s="207">
        <v>1</v>
      </c>
      <c r="C128" s="208">
        <v>13</v>
      </c>
      <c r="D128" s="209" t="s">
        <v>143</v>
      </c>
      <c r="E128" s="210" t="s">
        <v>125</v>
      </c>
      <c r="F128" s="211">
        <v>23149.4</v>
      </c>
      <c r="G128" s="212">
        <v>0</v>
      </c>
      <c r="H128" s="222">
        <v>0</v>
      </c>
    </row>
    <row r="129" spans="1:8" ht="76.5" x14ac:dyDescent="0.2">
      <c r="A129" s="221" t="s">
        <v>108</v>
      </c>
      <c r="B129" s="207">
        <v>1</v>
      </c>
      <c r="C129" s="208">
        <v>13</v>
      </c>
      <c r="D129" s="209" t="s">
        <v>143</v>
      </c>
      <c r="E129" s="210">
        <v>100</v>
      </c>
      <c r="F129" s="211">
        <v>17375.900000000001</v>
      </c>
      <c r="G129" s="212">
        <v>0</v>
      </c>
      <c r="H129" s="222">
        <v>0</v>
      </c>
    </row>
    <row r="130" spans="1:8" ht="25.5" x14ac:dyDescent="0.2">
      <c r="A130" s="221" t="s">
        <v>99</v>
      </c>
      <c r="B130" s="207">
        <v>1</v>
      </c>
      <c r="C130" s="208">
        <v>13</v>
      </c>
      <c r="D130" s="209" t="s">
        <v>143</v>
      </c>
      <c r="E130" s="210">
        <v>110</v>
      </c>
      <c r="F130" s="211">
        <v>17375.900000000001</v>
      </c>
      <c r="G130" s="212">
        <v>0</v>
      </c>
      <c r="H130" s="222">
        <v>0</v>
      </c>
    </row>
    <row r="131" spans="1:8" ht="38.25" x14ac:dyDescent="0.2">
      <c r="A131" s="221" t="s">
        <v>109</v>
      </c>
      <c r="B131" s="207">
        <v>1</v>
      </c>
      <c r="C131" s="208">
        <v>13</v>
      </c>
      <c r="D131" s="209" t="s">
        <v>143</v>
      </c>
      <c r="E131" s="210">
        <v>200</v>
      </c>
      <c r="F131" s="211">
        <v>5773.5</v>
      </c>
      <c r="G131" s="212">
        <v>0</v>
      </c>
      <c r="H131" s="222">
        <v>0</v>
      </c>
    </row>
    <row r="132" spans="1:8" ht="38.25" x14ac:dyDescent="0.2">
      <c r="A132" s="221" t="s">
        <v>97</v>
      </c>
      <c r="B132" s="207">
        <v>1</v>
      </c>
      <c r="C132" s="208">
        <v>13</v>
      </c>
      <c r="D132" s="209" t="s">
        <v>143</v>
      </c>
      <c r="E132" s="210">
        <v>240</v>
      </c>
      <c r="F132" s="211">
        <v>5773.5</v>
      </c>
      <c r="G132" s="212">
        <v>0</v>
      </c>
      <c r="H132" s="222">
        <v>0</v>
      </c>
    </row>
    <row r="133" spans="1:8" ht="25.5" x14ac:dyDescent="0.2">
      <c r="A133" s="221" t="s">
        <v>223</v>
      </c>
      <c r="B133" s="207">
        <v>1</v>
      </c>
      <c r="C133" s="208">
        <v>13</v>
      </c>
      <c r="D133" s="209" t="s">
        <v>150</v>
      </c>
      <c r="E133" s="210" t="s">
        <v>125</v>
      </c>
      <c r="F133" s="211">
        <v>313</v>
      </c>
      <c r="G133" s="212">
        <v>313</v>
      </c>
      <c r="H133" s="222">
        <v>313</v>
      </c>
    </row>
    <row r="134" spans="1:8" ht="38.25" x14ac:dyDescent="0.2">
      <c r="A134" s="221" t="s">
        <v>113</v>
      </c>
      <c r="B134" s="207">
        <v>1</v>
      </c>
      <c r="C134" s="208">
        <v>13</v>
      </c>
      <c r="D134" s="209" t="s">
        <v>150</v>
      </c>
      <c r="E134" s="210">
        <v>600</v>
      </c>
      <c r="F134" s="211">
        <v>313</v>
      </c>
      <c r="G134" s="212">
        <v>313</v>
      </c>
      <c r="H134" s="222">
        <v>313</v>
      </c>
    </row>
    <row r="135" spans="1:8" ht="63.75" x14ac:dyDescent="0.2">
      <c r="A135" s="221" t="s">
        <v>296</v>
      </c>
      <c r="B135" s="207">
        <v>1</v>
      </c>
      <c r="C135" s="208">
        <v>13</v>
      </c>
      <c r="D135" s="209" t="s">
        <v>150</v>
      </c>
      <c r="E135" s="210">
        <v>630</v>
      </c>
      <c r="F135" s="211">
        <v>313</v>
      </c>
      <c r="G135" s="212">
        <v>313</v>
      </c>
      <c r="H135" s="222">
        <v>313</v>
      </c>
    </row>
    <row r="136" spans="1:8" ht="89.25" x14ac:dyDescent="0.2">
      <c r="A136" s="221" t="s">
        <v>224</v>
      </c>
      <c r="B136" s="207">
        <v>1</v>
      </c>
      <c r="C136" s="208">
        <v>13</v>
      </c>
      <c r="D136" s="209" t="s">
        <v>151</v>
      </c>
      <c r="E136" s="210" t="s">
        <v>125</v>
      </c>
      <c r="F136" s="211">
        <v>4.5</v>
      </c>
      <c r="G136" s="212">
        <v>0</v>
      </c>
      <c r="H136" s="222">
        <v>0</v>
      </c>
    </row>
    <row r="137" spans="1:8" ht="38.25" x14ac:dyDescent="0.2">
      <c r="A137" s="221" t="s">
        <v>113</v>
      </c>
      <c r="B137" s="207">
        <v>1</v>
      </c>
      <c r="C137" s="208">
        <v>13</v>
      </c>
      <c r="D137" s="209" t="s">
        <v>151</v>
      </c>
      <c r="E137" s="210">
        <v>600</v>
      </c>
      <c r="F137" s="211">
        <v>4.5</v>
      </c>
      <c r="G137" s="212">
        <v>0</v>
      </c>
      <c r="H137" s="222">
        <v>0</v>
      </c>
    </row>
    <row r="138" spans="1:8" ht="63.75" x14ac:dyDescent="0.2">
      <c r="A138" s="221" t="s">
        <v>296</v>
      </c>
      <c r="B138" s="207">
        <v>1</v>
      </c>
      <c r="C138" s="208">
        <v>13</v>
      </c>
      <c r="D138" s="209" t="s">
        <v>151</v>
      </c>
      <c r="E138" s="210">
        <v>630</v>
      </c>
      <c r="F138" s="211">
        <v>4.5</v>
      </c>
      <c r="G138" s="212">
        <v>0</v>
      </c>
      <c r="H138" s="222">
        <v>0</v>
      </c>
    </row>
    <row r="139" spans="1:8" x14ac:dyDescent="0.2">
      <c r="A139" s="221" t="s">
        <v>93</v>
      </c>
      <c r="B139" s="207">
        <v>2</v>
      </c>
      <c r="C139" s="208">
        <v>0</v>
      </c>
      <c r="D139" s="209" t="s">
        <v>125</v>
      </c>
      <c r="E139" s="210" t="s">
        <v>125</v>
      </c>
      <c r="F139" s="211">
        <v>1759.2</v>
      </c>
      <c r="G139" s="212">
        <v>1706</v>
      </c>
      <c r="H139" s="222">
        <v>1766.5</v>
      </c>
    </row>
    <row r="140" spans="1:8" x14ac:dyDescent="0.2">
      <c r="A140" s="221" t="s">
        <v>94</v>
      </c>
      <c r="B140" s="207">
        <v>2</v>
      </c>
      <c r="C140" s="208">
        <v>3</v>
      </c>
      <c r="D140" s="209" t="s">
        <v>125</v>
      </c>
      <c r="E140" s="210" t="s">
        <v>125</v>
      </c>
      <c r="F140" s="211">
        <v>1759.2</v>
      </c>
      <c r="G140" s="212">
        <v>1706</v>
      </c>
      <c r="H140" s="222">
        <v>1766.5</v>
      </c>
    </row>
    <row r="141" spans="1:8" x14ac:dyDescent="0.2">
      <c r="A141" s="221" t="s">
        <v>51</v>
      </c>
      <c r="B141" s="207">
        <v>2</v>
      </c>
      <c r="C141" s="208">
        <v>3</v>
      </c>
      <c r="D141" s="209" t="s">
        <v>127</v>
      </c>
      <c r="E141" s="210" t="s">
        <v>125</v>
      </c>
      <c r="F141" s="211">
        <v>1759.2</v>
      </c>
      <c r="G141" s="212">
        <v>1706</v>
      </c>
      <c r="H141" s="222">
        <v>1766.5</v>
      </c>
    </row>
    <row r="142" spans="1:8" ht="38.25" x14ac:dyDescent="0.2">
      <c r="A142" s="221" t="s">
        <v>227</v>
      </c>
      <c r="B142" s="207">
        <v>2</v>
      </c>
      <c r="C142" s="208">
        <v>3</v>
      </c>
      <c r="D142" s="209" t="s">
        <v>152</v>
      </c>
      <c r="E142" s="210" t="s">
        <v>125</v>
      </c>
      <c r="F142" s="211">
        <v>1759.2</v>
      </c>
      <c r="G142" s="212">
        <v>1706</v>
      </c>
      <c r="H142" s="222">
        <v>1766.5</v>
      </c>
    </row>
    <row r="143" spans="1:8" x14ac:dyDescent="0.2">
      <c r="A143" s="221" t="s">
        <v>111</v>
      </c>
      <c r="B143" s="207">
        <v>2</v>
      </c>
      <c r="C143" s="208">
        <v>3</v>
      </c>
      <c r="D143" s="209" t="s">
        <v>152</v>
      </c>
      <c r="E143" s="210">
        <v>500</v>
      </c>
      <c r="F143" s="211">
        <v>1759.2</v>
      </c>
      <c r="G143" s="212">
        <v>1706</v>
      </c>
      <c r="H143" s="222">
        <v>1766.5</v>
      </c>
    </row>
    <row r="144" spans="1:8" x14ac:dyDescent="0.2">
      <c r="A144" s="221" t="s">
        <v>26</v>
      </c>
      <c r="B144" s="207">
        <v>2</v>
      </c>
      <c r="C144" s="208">
        <v>3</v>
      </c>
      <c r="D144" s="209" t="s">
        <v>152</v>
      </c>
      <c r="E144" s="210">
        <v>530</v>
      </c>
      <c r="F144" s="211">
        <v>1759.2</v>
      </c>
      <c r="G144" s="212">
        <v>1706</v>
      </c>
      <c r="H144" s="222">
        <v>1766.5</v>
      </c>
    </row>
    <row r="145" spans="1:8" ht="25.5" x14ac:dyDescent="0.2">
      <c r="A145" s="221" t="s">
        <v>345</v>
      </c>
      <c r="B145" s="207">
        <v>3</v>
      </c>
      <c r="C145" s="208">
        <v>0</v>
      </c>
      <c r="D145" s="209" t="s">
        <v>125</v>
      </c>
      <c r="E145" s="210" t="s">
        <v>125</v>
      </c>
      <c r="F145" s="211">
        <v>251.3</v>
      </c>
      <c r="G145" s="212">
        <v>0</v>
      </c>
      <c r="H145" s="222">
        <v>0</v>
      </c>
    </row>
    <row r="146" spans="1:8" ht="51" x14ac:dyDescent="0.2">
      <c r="A146" s="221" t="s">
        <v>346</v>
      </c>
      <c r="B146" s="207">
        <v>3</v>
      </c>
      <c r="C146" s="208">
        <v>10</v>
      </c>
      <c r="D146" s="209" t="s">
        <v>125</v>
      </c>
      <c r="E146" s="210" t="s">
        <v>125</v>
      </c>
      <c r="F146" s="211">
        <v>251.3</v>
      </c>
      <c r="G146" s="212">
        <v>0</v>
      </c>
      <c r="H146" s="222">
        <v>0</v>
      </c>
    </row>
    <row r="147" spans="1:8" x14ac:dyDescent="0.2">
      <c r="A147" s="221" t="s">
        <v>51</v>
      </c>
      <c r="B147" s="207">
        <v>3</v>
      </c>
      <c r="C147" s="208">
        <v>10</v>
      </c>
      <c r="D147" s="209" t="s">
        <v>127</v>
      </c>
      <c r="E147" s="210" t="s">
        <v>125</v>
      </c>
      <c r="F147" s="211">
        <v>251.3</v>
      </c>
      <c r="G147" s="212">
        <v>0</v>
      </c>
      <c r="H147" s="222">
        <v>0</v>
      </c>
    </row>
    <row r="148" spans="1:8" x14ac:dyDescent="0.2">
      <c r="A148" s="221" t="s">
        <v>347</v>
      </c>
      <c r="B148" s="207">
        <v>3</v>
      </c>
      <c r="C148" s="208">
        <v>10</v>
      </c>
      <c r="D148" s="209" t="s">
        <v>348</v>
      </c>
      <c r="E148" s="210" t="s">
        <v>125</v>
      </c>
      <c r="F148" s="211">
        <v>251.3</v>
      </c>
      <c r="G148" s="212">
        <v>0</v>
      </c>
      <c r="H148" s="222">
        <v>0</v>
      </c>
    </row>
    <row r="149" spans="1:8" x14ac:dyDescent="0.2">
      <c r="A149" s="221" t="s">
        <v>111</v>
      </c>
      <c r="B149" s="207">
        <v>3</v>
      </c>
      <c r="C149" s="208">
        <v>10</v>
      </c>
      <c r="D149" s="209" t="s">
        <v>348</v>
      </c>
      <c r="E149" s="210">
        <v>500</v>
      </c>
      <c r="F149" s="211">
        <v>251.3</v>
      </c>
      <c r="G149" s="212">
        <v>0</v>
      </c>
      <c r="H149" s="222">
        <v>0</v>
      </c>
    </row>
    <row r="150" spans="1:8" x14ac:dyDescent="0.2">
      <c r="A150" s="221" t="s">
        <v>287</v>
      </c>
      <c r="B150" s="207">
        <v>3</v>
      </c>
      <c r="C150" s="208">
        <v>10</v>
      </c>
      <c r="D150" s="209" t="s">
        <v>348</v>
      </c>
      <c r="E150" s="210">
        <v>540</v>
      </c>
      <c r="F150" s="211">
        <v>251.3</v>
      </c>
      <c r="G150" s="212">
        <v>0</v>
      </c>
      <c r="H150" s="222">
        <v>0</v>
      </c>
    </row>
    <row r="151" spans="1:8" x14ac:dyDescent="0.2">
      <c r="A151" s="221" t="s">
        <v>83</v>
      </c>
      <c r="B151" s="207">
        <v>4</v>
      </c>
      <c r="C151" s="208">
        <v>0</v>
      </c>
      <c r="D151" s="209" t="s">
        <v>125</v>
      </c>
      <c r="E151" s="210" t="s">
        <v>125</v>
      </c>
      <c r="F151" s="211">
        <v>46841.2</v>
      </c>
      <c r="G151" s="212">
        <v>20105.099999999999</v>
      </c>
      <c r="H151" s="222">
        <v>33762.800000000003</v>
      </c>
    </row>
    <row r="152" spans="1:8" x14ac:dyDescent="0.2">
      <c r="A152" s="221" t="s">
        <v>95</v>
      </c>
      <c r="B152" s="207">
        <v>4</v>
      </c>
      <c r="C152" s="208">
        <v>5</v>
      </c>
      <c r="D152" s="209" t="s">
        <v>125</v>
      </c>
      <c r="E152" s="210" t="s">
        <v>125</v>
      </c>
      <c r="F152" s="211">
        <v>301.39999999999998</v>
      </c>
      <c r="G152" s="212">
        <v>201.4</v>
      </c>
      <c r="H152" s="222">
        <v>201.4</v>
      </c>
    </row>
    <row r="153" spans="1:8" x14ac:dyDescent="0.2">
      <c r="A153" s="221" t="s">
        <v>51</v>
      </c>
      <c r="B153" s="207">
        <v>4</v>
      </c>
      <c r="C153" s="208">
        <v>5</v>
      </c>
      <c r="D153" s="209" t="s">
        <v>127</v>
      </c>
      <c r="E153" s="210" t="s">
        <v>125</v>
      </c>
      <c r="F153" s="211">
        <v>301.39999999999998</v>
      </c>
      <c r="G153" s="212">
        <v>201.4</v>
      </c>
      <c r="H153" s="222">
        <v>201.4</v>
      </c>
    </row>
    <row r="154" spans="1:8" x14ac:dyDescent="0.2">
      <c r="A154" s="221" t="s">
        <v>147</v>
      </c>
      <c r="B154" s="207">
        <v>4</v>
      </c>
      <c r="C154" s="208">
        <v>5</v>
      </c>
      <c r="D154" s="209" t="s">
        <v>148</v>
      </c>
      <c r="E154" s="210" t="s">
        <v>125</v>
      </c>
      <c r="F154" s="211">
        <v>100</v>
      </c>
      <c r="G154" s="212">
        <v>0</v>
      </c>
      <c r="H154" s="222">
        <v>0</v>
      </c>
    </row>
    <row r="155" spans="1:8" ht="38.25" x14ac:dyDescent="0.2">
      <c r="A155" s="221" t="s">
        <v>109</v>
      </c>
      <c r="B155" s="207">
        <v>4</v>
      </c>
      <c r="C155" s="208">
        <v>5</v>
      </c>
      <c r="D155" s="209" t="s">
        <v>148</v>
      </c>
      <c r="E155" s="210">
        <v>200</v>
      </c>
      <c r="F155" s="211">
        <v>100</v>
      </c>
      <c r="G155" s="212">
        <v>0</v>
      </c>
      <c r="H155" s="222">
        <v>0</v>
      </c>
    </row>
    <row r="156" spans="1:8" ht="38.25" x14ac:dyDescent="0.2">
      <c r="A156" s="221" t="s">
        <v>97</v>
      </c>
      <c r="B156" s="207">
        <v>4</v>
      </c>
      <c r="C156" s="208">
        <v>5</v>
      </c>
      <c r="D156" s="209" t="s">
        <v>148</v>
      </c>
      <c r="E156" s="210">
        <v>240</v>
      </c>
      <c r="F156" s="211">
        <v>100</v>
      </c>
      <c r="G156" s="212">
        <v>0</v>
      </c>
      <c r="H156" s="222">
        <v>0</v>
      </c>
    </row>
    <row r="157" spans="1:8" ht="38.25" x14ac:dyDescent="0.2">
      <c r="A157" s="221" t="s">
        <v>228</v>
      </c>
      <c r="B157" s="207">
        <v>4</v>
      </c>
      <c r="C157" s="208">
        <v>5</v>
      </c>
      <c r="D157" s="209" t="s">
        <v>153</v>
      </c>
      <c r="E157" s="210" t="s">
        <v>125</v>
      </c>
      <c r="F157" s="211">
        <v>201.4</v>
      </c>
      <c r="G157" s="212">
        <v>201.4</v>
      </c>
      <c r="H157" s="222">
        <v>201.4</v>
      </c>
    </row>
    <row r="158" spans="1:8" ht="38.25" x14ac:dyDescent="0.2">
      <c r="A158" s="221" t="s">
        <v>109</v>
      </c>
      <c r="B158" s="207">
        <v>4</v>
      </c>
      <c r="C158" s="208">
        <v>5</v>
      </c>
      <c r="D158" s="209" t="s">
        <v>153</v>
      </c>
      <c r="E158" s="210">
        <v>200</v>
      </c>
      <c r="F158" s="211">
        <v>201.4</v>
      </c>
      <c r="G158" s="212">
        <v>201.4</v>
      </c>
      <c r="H158" s="222">
        <v>201.4</v>
      </c>
    </row>
    <row r="159" spans="1:8" ht="38.25" x14ac:dyDescent="0.2">
      <c r="A159" s="221" t="s">
        <v>97</v>
      </c>
      <c r="B159" s="207">
        <v>4</v>
      </c>
      <c r="C159" s="208">
        <v>5</v>
      </c>
      <c r="D159" s="209" t="s">
        <v>153</v>
      </c>
      <c r="E159" s="210">
        <v>240</v>
      </c>
      <c r="F159" s="211">
        <v>201.4</v>
      </c>
      <c r="G159" s="212">
        <v>201.4</v>
      </c>
      <c r="H159" s="222">
        <v>201.4</v>
      </c>
    </row>
    <row r="160" spans="1:8" x14ac:dyDescent="0.2">
      <c r="A160" s="221" t="s">
        <v>126</v>
      </c>
      <c r="B160" s="207">
        <v>4</v>
      </c>
      <c r="C160" s="208">
        <v>6</v>
      </c>
      <c r="D160" s="209" t="s">
        <v>125</v>
      </c>
      <c r="E160" s="210" t="s">
        <v>125</v>
      </c>
      <c r="F160" s="211">
        <v>9607.1</v>
      </c>
      <c r="G160" s="212">
        <v>0</v>
      </c>
      <c r="H160" s="222">
        <v>0</v>
      </c>
    </row>
    <row r="161" spans="1:8" x14ac:dyDescent="0.2">
      <c r="A161" s="221" t="s">
        <v>51</v>
      </c>
      <c r="B161" s="207">
        <v>4</v>
      </c>
      <c r="C161" s="208">
        <v>6</v>
      </c>
      <c r="D161" s="209" t="s">
        <v>127</v>
      </c>
      <c r="E161" s="210" t="s">
        <v>125</v>
      </c>
      <c r="F161" s="211">
        <v>9607.1</v>
      </c>
      <c r="G161" s="212">
        <v>0</v>
      </c>
      <c r="H161" s="222">
        <v>0</v>
      </c>
    </row>
    <row r="162" spans="1:8" ht="76.5" x14ac:dyDescent="0.2">
      <c r="A162" s="221" t="s">
        <v>293</v>
      </c>
      <c r="B162" s="207">
        <v>4</v>
      </c>
      <c r="C162" s="208">
        <v>6</v>
      </c>
      <c r="D162" s="209" t="s">
        <v>128</v>
      </c>
      <c r="E162" s="210" t="s">
        <v>125</v>
      </c>
      <c r="F162" s="211">
        <v>9574.1</v>
      </c>
      <c r="G162" s="212">
        <v>0</v>
      </c>
      <c r="H162" s="222">
        <v>0</v>
      </c>
    </row>
    <row r="163" spans="1:8" x14ac:dyDescent="0.2">
      <c r="A163" s="221" t="s">
        <v>111</v>
      </c>
      <c r="B163" s="207">
        <v>4</v>
      </c>
      <c r="C163" s="208">
        <v>6</v>
      </c>
      <c r="D163" s="209" t="s">
        <v>128</v>
      </c>
      <c r="E163" s="210">
        <v>500</v>
      </c>
      <c r="F163" s="211">
        <v>9574.1</v>
      </c>
      <c r="G163" s="212">
        <v>0</v>
      </c>
      <c r="H163" s="222">
        <v>0</v>
      </c>
    </row>
    <row r="164" spans="1:8" x14ac:dyDescent="0.2">
      <c r="A164" s="221" t="s">
        <v>120</v>
      </c>
      <c r="B164" s="207">
        <v>4</v>
      </c>
      <c r="C164" s="208">
        <v>6</v>
      </c>
      <c r="D164" s="209" t="s">
        <v>128</v>
      </c>
      <c r="E164" s="210">
        <v>520</v>
      </c>
      <c r="F164" s="211">
        <v>9574.1</v>
      </c>
      <c r="G164" s="212">
        <v>0</v>
      </c>
      <c r="H164" s="222">
        <v>0</v>
      </c>
    </row>
    <row r="165" spans="1:8" ht="76.5" x14ac:dyDescent="0.2">
      <c r="A165" s="221" t="s">
        <v>229</v>
      </c>
      <c r="B165" s="207">
        <v>4</v>
      </c>
      <c r="C165" s="208">
        <v>6</v>
      </c>
      <c r="D165" s="209" t="s">
        <v>129</v>
      </c>
      <c r="E165" s="210" t="s">
        <v>125</v>
      </c>
      <c r="F165" s="211">
        <v>33</v>
      </c>
      <c r="G165" s="212">
        <v>0</v>
      </c>
      <c r="H165" s="222">
        <v>0</v>
      </c>
    </row>
    <row r="166" spans="1:8" ht="38.25" x14ac:dyDescent="0.2">
      <c r="A166" s="221" t="s">
        <v>112</v>
      </c>
      <c r="B166" s="207">
        <v>4</v>
      </c>
      <c r="C166" s="208">
        <v>6</v>
      </c>
      <c r="D166" s="209" t="s">
        <v>129</v>
      </c>
      <c r="E166" s="210">
        <v>400</v>
      </c>
      <c r="F166" s="211">
        <v>33</v>
      </c>
      <c r="G166" s="212">
        <v>0</v>
      </c>
      <c r="H166" s="222">
        <v>0</v>
      </c>
    </row>
    <row r="167" spans="1:8" x14ac:dyDescent="0.2">
      <c r="A167" s="221" t="s">
        <v>101</v>
      </c>
      <c r="B167" s="207">
        <v>4</v>
      </c>
      <c r="C167" s="208">
        <v>6</v>
      </c>
      <c r="D167" s="209" t="s">
        <v>129</v>
      </c>
      <c r="E167" s="210">
        <v>410</v>
      </c>
      <c r="F167" s="211">
        <v>33</v>
      </c>
      <c r="G167" s="212">
        <v>0</v>
      </c>
      <c r="H167" s="222">
        <v>0</v>
      </c>
    </row>
    <row r="168" spans="1:8" x14ac:dyDescent="0.2">
      <c r="A168" s="221" t="s">
        <v>25</v>
      </c>
      <c r="B168" s="207">
        <v>4</v>
      </c>
      <c r="C168" s="208">
        <v>8</v>
      </c>
      <c r="D168" s="209" t="s">
        <v>125</v>
      </c>
      <c r="E168" s="210" t="s">
        <v>125</v>
      </c>
      <c r="F168" s="211">
        <v>7880.1</v>
      </c>
      <c r="G168" s="212">
        <v>3611</v>
      </c>
      <c r="H168" s="222">
        <v>3560</v>
      </c>
    </row>
    <row r="169" spans="1:8" x14ac:dyDescent="0.2">
      <c r="A169" s="221" t="s">
        <v>51</v>
      </c>
      <c r="B169" s="207">
        <v>4</v>
      </c>
      <c r="C169" s="208">
        <v>8</v>
      </c>
      <c r="D169" s="209" t="s">
        <v>127</v>
      </c>
      <c r="E169" s="210" t="s">
        <v>125</v>
      </c>
      <c r="F169" s="211">
        <v>7880.1</v>
      </c>
      <c r="G169" s="212">
        <v>3611</v>
      </c>
      <c r="H169" s="222">
        <v>3560</v>
      </c>
    </row>
    <row r="170" spans="1:8" ht="25.5" x14ac:dyDescent="0.2">
      <c r="A170" s="221" t="s">
        <v>349</v>
      </c>
      <c r="B170" s="207">
        <v>4</v>
      </c>
      <c r="C170" s="208">
        <v>8</v>
      </c>
      <c r="D170" s="209" t="s">
        <v>350</v>
      </c>
      <c r="E170" s="210" t="s">
        <v>125</v>
      </c>
      <c r="F170" s="211">
        <v>20</v>
      </c>
      <c r="G170" s="212">
        <v>0</v>
      </c>
      <c r="H170" s="222">
        <v>0</v>
      </c>
    </row>
    <row r="171" spans="1:8" ht="38.25" x14ac:dyDescent="0.2">
      <c r="A171" s="221" t="s">
        <v>109</v>
      </c>
      <c r="B171" s="207">
        <v>4</v>
      </c>
      <c r="C171" s="208">
        <v>8</v>
      </c>
      <c r="D171" s="209" t="s">
        <v>350</v>
      </c>
      <c r="E171" s="210">
        <v>200</v>
      </c>
      <c r="F171" s="211">
        <v>20</v>
      </c>
      <c r="G171" s="212">
        <v>0</v>
      </c>
      <c r="H171" s="222">
        <v>0</v>
      </c>
    </row>
    <row r="172" spans="1:8" ht="38.25" x14ac:dyDescent="0.2">
      <c r="A172" s="221" t="s">
        <v>97</v>
      </c>
      <c r="B172" s="207">
        <v>4</v>
      </c>
      <c r="C172" s="208">
        <v>8</v>
      </c>
      <c r="D172" s="209" t="s">
        <v>350</v>
      </c>
      <c r="E172" s="210">
        <v>240</v>
      </c>
      <c r="F172" s="211">
        <v>20</v>
      </c>
      <c r="G172" s="212">
        <v>0</v>
      </c>
      <c r="H172" s="222">
        <v>0</v>
      </c>
    </row>
    <row r="173" spans="1:8" ht="51" x14ac:dyDescent="0.2">
      <c r="A173" s="221" t="s">
        <v>230</v>
      </c>
      <c r="B173" s="207">
        <v>4</v>
      </c>
      <c r="C173" s="208">
        <v>8</v>
      </c>
      <c r="D173" s="209" t="s">
        <v>231</v>
      </c>
      <c r="E173" s="210" t="s">
        <v>125</v>
      </c>
      <c r="F173" s="211">
        <v>2261.1999999999998</v>
      </c>
      <c r="G173" s="212">
        <v>0</v>
      </c>
      <c r="H173" s="222">
        <v>0</v>
      </c>
    </row>
    <row r="174" spans="1:8" ht="38.25" x14ac:dyDescent="0.2">
      <c r="A174" s="221" t="s">
        <v>109</v>
      </c>
      <c r="B174" s="207">
        <v>4</v>
      </c>
      <c r="C174" s="208">
        <v>8</v>
      </c>
      <c r="D174" s="209" t="s">
        <v>231</v>
      </c>
      <c r="E174" s="210">
        <v>200</v>
      </c>
      <c r="F174" s="211">
        <v>2261.1999999999998</v>
      </c>
      <c r="G174" s="212">
        <v>0</v>
      </c>
      <c r="H174" s="222">
        <v>0</v>
      </c>
    </row>
    <row r="175" spans="1:8" ht="38.25" x14ac:dyDescent="0.2">
      <c r="A175" s="221" t="s">
        <v>97</v>
      </c>
      <c r="B175" s="207">
        <v>4</v>
      </c>
      <c r="C175" s="208">
        <v>8</v>
      </c>
      <c r="D175" s="209" t="s">
        <v>231</v>
      </c>
      <c r="E175" s="210">
        <v>240</v>
      </c>
      <c r="F175" s="211">
        <v>2261.1999999999998</v>
      </c>
      <c r="G175" s="212">
        <v>0</v>
      </c>
      <c r="H175" s="222">
        <v>0</v>
      </c>
    </row>
    <row r="176" spans="1:8" ht="38.25" x14ac:dyDescent="0.2">
      <c r="A176" s="221" t="s">
        <v>232</v>
      </c>
      <c r="B176" s="207">
        <v>4</v>
      </c>
      <c r="C176" s="208">
        <v>8</v>
      </c>
      <c r="D176" s="209" t="s">
        <v>233</v>
      </c>
      <c r="E176" s="210" t="s">
        <v>125</v>
      </c>
      <c r="F176" s="211">
        <v>3560</v>
      </c>
      <c r="G176" s="212">
        <v>3560</v>
      </c>
      <c r="H176" s="222">
        <v>3560</v>
      </c>
    </row>
    <row r="177" spans="1:8" ht="38.25" x14ac:dyDescent="0.2">
      <c r="A177" s="221" t="s">
        <v>109</v>
      </c>
      <c r="B177" s="207">
        <v>4</v>
      </c>
      <c r="C177" s="208">
        <v>8</v>
      </c>
      <c r="D177" s="209" t="s">
        <v>233</v>
      </c>
      <c r="E177" s="210">
        <v>200</v>
      </c>
      <c r="F177" s="211">
        <v>3560</v>
      </c>
      <c r="G177" s="212">
        <v>3560</v>
      </c>
      <c r="H177" s="222">
        <v>3560</v>
      </c>
    </row>
    <row r="178" spans="1:8" ht="38.25" x14ac:dyDescent="0.2">
      <c r="A178" s="221" t="s">
        <v>97</v>
      </c>
      <c r="B178" s="207">
        <v>4</v>
      </c>
      <c r="C178" s="208">
        <v>8</v>
      </c>
      <c r="D178" s="209" t="s">
        <v>233</v>
      </c>
      <c r="E178" s="210">
        <v>240</v>
      </c>
      <c r="F178" s="211">
        <v>3560</v>
      </c>
      <c r="G178" s="212">
        <v>3560</v>
      </c>
      <c r="H178" s="222">
        <v>3560</v>
      </c>
    </row>
    <row r="179" spans="1:8" ht="51" x14ac:dyDescent="0.2">
      <c r="A179" s="221" t="s">
        <v>230</v>
      </c>
      <c r="B179" s="207">
        <v>4</v>
      </c>
      <c r="C179" s="208">
        <v>8</v>
      </c>
      <c r="D179" s="209" t="s">
        <v>234</v>
      </c>
      <c r="E179" s="210" t="s">
        <v>125</v>
      </c>
      <c r="F179" s="211">
        <v>1987.9</v>
      </c>
      <c r="G179" s="212">
        <v>0</v>
      </c>
      <c r="H179" s="222">
        <v>0</v>
      </c>
    </row>
    <row r="180" spans="1:8" ht="38.25" x14ac:dyDescent="0.2">
      <c r="A180" s="221" t="s">
        <v>109</v>
      </c>
      <c r="B180" s="207">
        <v>4</v>
      </c>
      <c r="C180" s="208">
        <v>8</v>
      </c>
      <c r="D180" s="209" t="s">
        <v>234</v>
      </c>
      <c r="E180" s="210">
        <v>200</v>
      </c>
      <c r="F180" s="211">
        <v>1987.9</v>
      </c>
      <c r="G180" s="212">
        <v>0</v>
      </c>
      <c r="H180" s="222">
        <v>0</v>
      </c>
    </row>
    <row r="181" spans="1:8" ht="38.25" x14ac:dyDescent="0.2">
      <c r="A181" s="221" t="s">
        <v>97</v>
      </c>
      <c r="B181" s="207">
        <v>4</v>
      </c>
      <c r="C181" s="208">
        <v>8</v>
      </c>
      <c r="D181" s="209" t="s">
        <v>234</v>
      </c>
      <c r="E181" s="210">
        <v>240</v>
      </c>
      <c r="F181" s="211">
        <v>1987.9</v>
      </c>
      <c r="G181" s="212">
        <v>0</v>
      </c>
      <c r="H181" s="222">
        <v>0</v>
      </c>
    </row>
    <row r="182" spans="1:8" ht="38.25" x14ac:dyDescent="0.2">
      <c r="A182" s="221" t="s">
        <v>232</v>
      </c>
      <c r="B182" s="207">
        <v>4</v>
      </c>
      <c r="C182" s="208">
        <v>8</v>
      </c>
      <c r="D182" s="209" t="s">
        <v>235</v>
      </c>
      <c r="E182" s="210" t="s">
        <v>125</v>
      </c>
      <c r="F182" s="211">
        <v>51</v>
      </c>
      <c r="G182" s="212">
        <v>51</v>
      </c>
      <c r="H182" s="222">
        <v>0</v>
      </c>
    </row>
    <row r="183" spans="1:8" ht="38.25" x14ac:dyDescent="0.2">
      <c r="A183" s="221" t="s">
        <v>109</v>
      </c>
      <c r="B183" s="207">
        <v>4</v>
      </c>
      <c r="C183" s="208">
        <v>8</v>
      </c>
      <c r="D183" s="209" t="s">
        <v>235</v>
      </c>
      <c r="E183" s="210">
        <v>200</v>
      </c>
      <c r="F183" s="211">
        <v>51</v>
      </c>
      <c r="G183" s="212">
        <v>51</v>
      </c>
      <c r="H183" s="222">
        <v>0</v>
      </c>
    </row>
    <row r="184" spans="1:8" ht="38.25" x14ac:dyDescent="0.2">
      <c r="A184" s="221" t="s">
        <v>97</v>
      </c>
      <c r="B184" s="207">
        <v>4</v>
      </c>
      <c r="C184" s="208">
        <v>8</v>
      </c>
      <c r="D184" s="209" t="s">
        <v>235</v>
      </c>
      <c r="E184" s="210">
        <v>240</v>
      </c>
      <c r="F184" s="211">
        <v>51</v>
      </c>
      <c r="G184" s="212">
        <v>51</v>
      </c>
      <c r="H184" s="222">
        <v>0</v>
      </c>
    </row>
    <row r="185" spans="1:8" x14ac:dyDescent="0.2">
      <c r="A185" s="221" t="s">
        <v>24</v>
      </c>
      <c r="B185" s="207">
        <v>4</v>
      </c>
      <c r="C185" s="208">
        <v>9</v>
      </c>
      <c r="D185" s="209" t="s">
        <v>125</v>
      </c>
      <c r="E185" s="210" t="s">
        <v>125</v>
      </c>
      <c r="F185" s="211">
        <v>25227.9</v>
      </c>
      <c r="G185" s="212">
        <v>16149</v>
      </c>
      <c r="H185" s="222">
        <v>17857.599999999999</v>
      </c>
    </row>
    <row r="186" spans="1:8" x14ac:dyDescent="0.2">
      <c r="A186" s="221" t="s">
        <v>51</v>
      </c>
      <c r="B186" s="207">
        <v>4</v>
      </c>
      <c r="C186" s="208">
        <v>9</v>
      </c>
      <c r="D186" s="209" t="s">
        <v>127</v>
      </c>
      <c r="E186" s="210" t="s">
        <v>125</v>
      </c>
      <c r="F186" s="211">
        <v>25227.9</v>
      </c>
      <c r="G186" s="212">
        <v>16149</v>
      </c>
      <c r="H186" s="222">
        <v>17857.599999999999</v>
      </c>
    </row>
    <row r="187" spans="1:8" x14ac:dyDescent="0.2">
      <c r="A187" s="221" t="s">
        <v>119</v>
      </c>
      <c r="B187" s="207">
        <v>4</v>
      </c>
      <c r="C187" s="208">
        <v>9</v>
      </c>
      <c r="D187" s="209" t="s">
        <v>154</v>
      </c>
      <c r="E187" s="210" t="s">
        <v>125</v>
      </c>
      <c r="F187" s="211">
        <v>4571.2</v>
      </c>
      <c r="G187" s="212">
        <v>2807.6</v>
      </c>
      <c r="H187" s="222">
        <v>2873.1</v>
      </c>
    </row>
    <row r="188" spans="1:8" ht="38.25" x14ac:dyDescent="0.2">
      <c r="A188" s="221" t="s">
        <v>109</v>
      </c>
      <c r="B188" s="207">
        <v>4</v>
      </c>
      <c r="C188" s="208">
        <v>9</v>
      </c>
      <c r="D188" s="209" t="s">
        <v>154</v>
      </c>
      <c r="E188" s="210">
        <v>200</v>
      </c>
      <c r="F188" s="211">
        <v>1948.7</v>
      </c>
      <c r="G188" s="212">
        <v>2807.6</v>
      </c>
      <c r="H188" s="222">
        <v>2873.1</v>
      </c>
    </row>
    <row r="189" spans="1:8" ht="38.25" x14ac:dyDescent="0.2">
      <c r="A189" s="221" t="s">
        <v>97</v>
      </c>
      <c r="B189" s="207">
        <v>4</v>
      </c>
      <c r="C189" s="208">
        <v>9</v>
      </c>
      <c r="D189" s="209" t="s">
        <v>154</v>
      </c>
      <c r="E189" s="210">
        <v>240</v>
      </c>
      <c r="F189" s="211">
        <v>1948.7</v>
      </c>
      <c r="G189" s="212">
        <v>2807.6</v>
      </c>
      <c r="H189" s="222">
        <v>2873.1</v>
      </c>
    </row>
    <row r="190" spans="1:8" x14ac:dyDescent="0.2">
      <c r="A190" s="221" t="s">
        <v>111</v>
      </c>
      <c r="B190" s="207">
        <v>4</v>
      </c>
      <c r="C190" s="208">
        <v>9</v>
      </c>
      <c r="D190" s="209" t="s">
        <v>154</v>
      </c>
      <c r="E190" s="210">
        <v>500</v>
      </c>
      <c r="F190" s="211">
        <v>2622.5</v>
      </c>
      <c r="G190" s="212">
        <v>0</v>
      </c>
      <c r="H190" s="222">
        <v>0</v>
      </c>
    </row>
    <row r="191" spans="1:8" x14ac:dyDescent="0.2">
      <c r="A191" s="221" t="s">
        <v>287</v>
      </c>
      <c r="B191" s="207">
        <v>4</v>
      </c>
      <c r="C191" s="208">
        <v>9</v>
      </c>
      <c r="D191" s="209" t="s">
        <v>154</v>
      </c>
      <c r="E191" s="210">
        <v>540</v>
      </c>
      <c r="F191" s="211">
        <v>2622.5</v>
      </c>
      <c r="G191" s="212">
        <v>0</v>
      </c>
      <c r="H191" s="222">
        <v>0</v>
      </c>
    </row>
    <row r="192" spans="1:8" ht="51" x14ac:dyDescent="0.2">
      <c r="A192" s="221" t="s">
        <v>236</v>
      </c>
      <c r="B192" s="207">
        <v>4</v>
      </c>
      <c r="C192" s="208">
        <v>9</v>
      </c>
      <c r="D192" s="209" t="s">
        <v>155</v>
      </c>
      <c r="E192" s="210" t="s">
        <v>125</v>
      </c>
      <c r="F192" s="211">
        <v>20656.7</v>
      </c>
      <c r="G192" s="212">
        <v>13341.4</v>
      </c>
      <c r="H192" s="222">
        <v>14984.5</v>
      </c>
    </row>
    <row r="193" spans="1:8" ht="38.25" x14ac:dyDescent="0.2">
      <c r="A193" s="221" t="s">
        <v>109</v>
      </c>
      <c r="B193" s="207">
        <v>4</v>
      </c>
      <c r="C193" s="208">
        <v>9</v>
      </c>
      <c r="D193" s="209" t="s">
        <v>155</v>
      </c>
      <c r="E193" s="210">
        <v>200</v>
      </c>
      <c r="F193" s="211">
        <v>0</v>
      </c>
      <c r="G193" s="212">
        <v>13341.4</v>
      </c>
      <c r="H193" s="222">
        <v>14984.5</v>
      </c>
    </row>
    <row r="194" spans="1:8" ht="38.25" x14ac:dyDescent="0.2">
      <c r="A194" s="221" t="s">
        <v>97</v>
      </c>
      <c r="B194" s="207">
        <v>4</v>
      </c>
      <c r="C194" s="208">
        <v>9</v>
      </c>
      <c r="D194" s="209" t="s">
        <v>155</v>
      </c>
      <c r="E194" s="210">
        <v>240</v>
      </c>
      <c r="F194" s="211">
        <v>0</v>
      </c>
      <c r="G194" s="212">
        <v>13341.4</v>
      </c>
      <c r="H194" s="222">
        <v>14984.5</v>
      </c>
    </row>
    <row r="195" spans="1:8" x14ac:dyDescent="0.2">
      <c r="A195" s="221" t="s">
        <v>111</v>
      </c>
      <c r="B195" s="207">
        <v>4</v>
      </c>
      <c r="C195" s="208">
        <v>9</v>
      </c>
      <c r="D195" s="209" t="s">
        <v>155</v>
      </c>
      <c r="E195" s="210">
        <v>500</v>
      </c>
      <c r="F195" s="211">
        <v>20656.7</v>
      </c>
      <c r="G195" s="212">
        <v>0</v>
      </c>
      <c r="H195" s="222">
        <v>0</v>
      </c>
    </row>
    <row r="196" spans="1:8" x14ac:dyDescent="0.2">
      <c r="A196" s="221" t="s">
        <v>120</v>
      </c>
      <c r="B196" s="207">
        <v>4</v>
      </c>
      <c r="C196" s="208">
        <v>9</v>
      </c>
      <c r="D196" s="209" t="s">
        <v>155</v>
      </c>
      <c r="E196" s="210">
        <v>520</v>
      </c>
      <c r="F196" s="211">
        <v>20656.7</v>
      </c>
      <c r="G196" s="212">
        <v>0</v>
      </c>
      <c r="H196" s="222">
        <v>0</v>
      </c>
    </row>
    <row r="197" spans="1:8" x14ac:dyDescent="0.2">
      <c r="A197" s="221" t="s">
        <v>237</v>
      </c>
      <c r="B197" s="207">
        <v>4</v>
      </c>
      <c r="C197" s="208">
        <v>10</v>
      </c>
      <c r="D197" s="209" t="s">
        <v>125</v>
      </c>
      <c r="E197" s="210" t="s">
        <v>125</v>
      </c>
      <c r="F197" s="211">
        <v>3631.6</v>
      </c>
      <c r="G197" s="212">
        <v>0</v>
      </c>
      <c r="H197" s="222">
        <v>12000</v>
      </c>
    </row>
    <row r="198" spans="1:8" x14ac:dyDescent="0.2">
      <c r="A198" s="221" t="s">
        <v>51</v>
      </c>
      <c r="B198" s="207">
        <v>4</v>
      </c>
      <c r="C198" s="208">
        <v>10</v>
      </c>
      <c r="D198" s="209" t="s">
        <v>127</v>
      </c>
      <c r="E198" s="210" t="s">
        <v>125</v>
      </c>
      <c r="F198" s="211">
        <v>3631.6</v>
      </c>
      <c r="G198" s="212">
        <v>0</v>
      </c>
      <c r="H198" s="222">
        <v>12000</v>
      </c>
    </row>
    <row r="199" spans="1:8" ht="25.5" x14ac:dyDescent="0.2">
      <c r="A199" s="221" t="s">
        <v>238</v>
      </c>
      <c r="B199" s="207">
        <v>4</v>
      </c>
      <c r="C199" s="208">
        <v>10</v>
      </c>
      <c r="D199" s="209" t="s">
        <v>239</v>
      </c>
      <c r="E199" s="210" t="s">
        <v>125</v>
      </c>
      <c r="F199" s="211">
        <v>3631.6</v>
      </c>
      <c r="G199" s="212">
        <v>0</v>
      </c>
      <c r="H199" s="222">
        <v>12000</v>
      </c>
    </row>
    <row r="200" spans="1:8" ht="25.5" x14ac:dyDescent="0.2">
      <c r="A200" s="221" t="s">
        <v>238</v>
      </c>
      <c r="B200" s="207">
        <v>4</v>
      </c>
      <c r="C200" s="208">
        <v>10</v>
      </c>
      <c r="D200" s="209" t="s">
        <v>240</v>
      </c>
      <c r="E200" s="210" t="s">
        <v>125</v>
      </c>
      <c r="F200" s="211">
        <v>3450</v>
      </c>
      <c r="G200" s="212">
        <v>0</v>
      </c>
      <c r="H200" s="222">
        <v>12000</v>
      </c>
    </row>
    <row r="201" spans="1:8" ht="38.25" x14ac:dyDescent="0.2">
      <c r="A201" s="221" t="s">
        <v>109</v>
      </c>
      <c r="B201" s="207">
        <v>4</v>
      </c>
      <c r="C201" s="208">
        <v>10</v>
      </c>
      <c r="D201" s="209" t="s">
        <v>240</v>
      </c>
      <c r="E201" s="210">
        <v>200</v>
      </c>
      <c r="F201" s="211">
        <v>3450</v>
      </c>
      <c r="G201" s="212">
        <v>0</v>
      </c>
      <c r="H201" s="222">
        <v>12000</v>
      </c>
    </row>
    <row r="202" spans="1:8" ht="38.25" x14ac:dyDescent="0.2">
      <c r="A202" s="221" t="s">
        <v>97</v>
      </c>
      <c r="B202" s="207">
        <v>4</v>
      </c>
      <c r="C202" s="208">
        <v>10</v>
      </c>
      <c r="D202" s="209" t="s">
        <v>240</v>
      </c>
      <c r="E202" s="210">
        <v>240</v>
      </c>
      <c r="F202" s="211">
        <v>3450</v>
      </c>
      <c r="G202" s="212">
        <v>0</v>
      </c>
      <c r="H202" s="222">
        <v>12000</v>
      </c>
    </row>
    <row r="203" spans="1:8" ht="25.5" x14ac:dyDescent="0.2">
      <c r="A203" s="221" t="s">
        <v>238</v>
      </c>
      <c r="B203" s="207">
        <v>4</v>
      </c>
      <c r="C203" s="208">
        <v>10</v>
      </c>
      <c r="D203" s="209" t="s">
        <v>321</v>
      </c>
      <c r="E203" s="210" t="s">
        <v>125</v>
      </c>
      <c r="F203" s="211">
        <v>181.6</v>
      </c>
      <c r="G203" s="212">
        <v>0</v>
      </c>
      <c r="H203" s="222">
        <v>0</v>
      </c>
    </row>
    <row r="204" spans="1:8" ht="38.25" x14ac:dyDescent="0.2">
      <c r="A204" s="221" t="s">
        <v>109</v>
      </c>
      <c r="B204" s="207">
        <v>4</v>
      </c>
      <c r="C204" s="208">
        <v>10</v>
      </c>
      <c r="D204" s="209" t="s">
        <v>321</v>
      </c>
      <c r="E204" s="210">
        <v>200</v>
      </c>
      <c r="F204" s="211">
        <v>181.6</v>
      </c>
      <c r="G204" s="212">
        <v>0</v>
      </c>
      <c r="H204" s="222">
        <v>0</v>
      </c>
    </row>
    <row r="205" spans="1:8" ht="38.25" x14ac:dyDescent="0.2">
      <c r="A205" s="221" t="s">
        <v>97</v>
      </c>
      <c r="B205" s="207">
        <v>4</v>
      </c>
      <c r="C205" s="208">
        <v>10</v>
      </c>
      <c r="D205" s="209" t="s">
        <v>321</v>
      </c>
      <c r="E205" s="210">
        <v>240</v>
      </c>
      <c r="F205" s="211">
        <v>181.6</v>
      </c>
      <c r="G205" s="212">
        <v>0</v>
      </c>
      <c r="H205" s="222">
        <v>0</v>
      </c>
    </row>
    <row r="206" spans="1:8" ht="25.5" x14ac:dyDescent="0.2">
      <c r="A206" s="221" t="s">
        <v>23</v>
      </c>
      <c r="B206" s="207">
        <v>4</v>
      </c>
      <c r="C206" s="208">
        <v>12</v>
      </c>
      <c r="D206" s="209" t="s">
        <v>125</v>
      </c>
      <c r="E206" s="210" t="s">
        <v>125</v>
      </c>
      <c r="F206" s="211">
        <v>193.1</v>
      </c>
      <c r="G206" s="212">
        <v>143.80000000000001</v>
      </c>
      <c r="H206" s="222">
        <v>143.80000000000001</v>
      </c>
    </row>
    <row r="207" spans="1:8" ht="51" x14ac:dyDescent="0.2">
      <c r="A207" s="221" t="s">
        <v>102</v>
      </c>
      <c r="B207" s="207">
        <v>4</v>
      </c>
      <c r="C207" s="208">
        <v>12</v>
      </c>
      <c r="D207" s="209" t="s">
        <v>241</v>
      </c>
      <c r="E207" s="210" t="s">
        <v>125</v>
      </c>
      <c r="F207" s="211">
        <v>150</v>
      </c>
      <c r="G207" s="212">
        <v>0</v>
      </c>
      <c r="H207" s="222">
        <v>0</v>
      </c>
    </row>
    <row r="208" spans="1:8" ht="38.25" x14ac:dyDescent="0.2">
      <c r="A208" s="221" t="s">
        <v>242</v>
      </c>
      <c r="B208" s="207">
        <v>4</v>
      </c>
      <c r="C208" s="208">
        <v>12</v>
      </c>
      <c r="D208" s="209" t="s">
        <v>243</v>
      </c>
      <c r="E208" s="210" t="s">
        <v>125</v>
      </c>
      <c r="F208" s="211">
        <v>150</v>
      </c>
      <c r="G208" s="212">
        <v>0</v>
      </c>
      <c r="H208" s="222">
        <v>0</v>
      </c>
    </row>
    <row r="209" spans="1:8" ht="89.25" x14ac:dyDescent="0.2">
      <c r="A209" s="221" t="s">
        <v>244</v>
      </c>
      <c r="B209" s="207">
        <v>4</v>
      </c>
      <c r="C209" s="208">
        <v>12</v>
      </c>
      <c r="D209" s="209" t="s">
        <v>245</v>
      </c>
      <c r="E209" s="210" t="s">
        <v>125</v>
      </c>
      <c r="F209" s="211">
        <v>150</v>
      </c>
      <c r="G209" s="212">
        <v>0</v>
      </c>
      <c r="H209" s="222">
        <v>0</v>
      </c>
    </row>
    <row r="210" spans="1:8" x14ac:dyDescent="0.2">
      <c r="A210" s="221" t="s">
        <v>110</v>
      </c>
      <c r="B210" s="207">
        <v>4</v>
      </c>
      <c r="C210" s="208">
        <v>12</v>
      </c>
      <c r="D210" s="209" t="s">
        <v>245</v>
      </c>
      <c r="E210" s="210">
        <v>800</v>
      </c>
      <c r="F210" s="211">
        <v>150</v>
      </c>
      <c r="G210" s="212">
        <v>0</v>
      </c>
      <c r="H210" s="222">
        <v>0</v>
      </c>
    </row>
    <row r="211" spans="1:8" ht="63.75" x14ac:dyDescent="0.2">
      <c r="A211" s="221" t="s">
        <v>100</v>
      </c>
      <c r="B211" s="207">
        <v>4</v>
      </c>
      <c r="C211" s="208">
        <v>12</v>
      </c>
      <c r="D211" s="209" t="s">
        <v>245</v>
      </c>
      <c r="E211" s="210">
        <v>810</v>
      </c>
      <c r="F211" s="211">
        <v>150</v>
      </c>
      <c r="G211" s="212">
        <v>0</v>
      </c>
      <c r="H211" s="222">
        <v>0</v>
      </c>
    </row>
    <row r="212" spans="1:8" x14ac:dyDescent="0.2">
      <c r="A212" s="221" t="s">
        <v>51</v>
      </c>
      <c r="B212" s="207">
        <v>4</v>
      </c>
      <c r="C212" s="208">
        <v>12</v>
      </c>
      <c r="D212" s="209" t="s">
        <v>127</v>
      </c>
      <c r="E212" s="210" t="s">
        <v>125</v>
      </c>
      <c r="F212" s="211">
        <v>43.1</v>
      </c>
      <c r="G212" s="212">
        <v>143.80000000000001</v>
      </c>
      <c r="H212" s="222">
        <v>143.80000000000001</v>
      </c>
    </row>
    <row r="213" spans="1:8" ht="25.5" x14ac:dyDescent="0.2">
      <c r="A213" s="221" t="s">
        <v>246</v>
      </c>
      <c r="B213" s="207">
        <v>4</v>
      </c>
      <c r="C213" s="208">
        <v>12</v>
      </c>
      <c r="D213" s="209" t="s">
        <v>156</v>
      </c>
      <c r="E213" s="210" t="s">
        <v>125</v>
      </c>
      <c r="F213" s="211">
        <v>43.1</v>
      </c>
      <c r="G213" s="212">
        <v>143.80000000000001</v>
      </c>
      <c r="H213" s="222">
        <v>143.80000000000001</v>
      </c>
    </row>
    <row r="214" spans="1:8" x14ac:dyDescent="0.2">
      <c r="A214" s="221" t="s">
        <v>110</v>
      </c>
      <c r="B214" s="207">
        <v>4</v>
      </c>
      <c r="C214" s="208">
        <v>12</v>
      </c>
      <c r="D214" s="209" t="s">
        <v>156</v>
      </c>
      <c r="E214" s="210">
        <v>800</v>
      </c>
      <c r="F214" s="211">
        <v>43.1</v>
      </c>
      <c r="G214" s="212">
        <v>143.80000000000001</v>
      </c>
      <c r="H214" s="222">
        <v>143.80000000000001</v>
      </c>
    </row>
    <row r="215" spans="1:8" ht="63.75" x14ac:dyDescent="0.2">
      <c r="A215" s="221" t="s">
        <v>100</v>
      </c>
      <c r="B215" s="207">
        <v>4</v>
      </c>
      <c r="C215" s="208">
        <v>12</v>
      </c>
      <c r="D215" s="209" t="s">
        <v>156</v>
      </c>
      <c r="E215" s="210">
        <v>810</v>
      </c>
      <c r="F215" s="211">
        <v>43.1</v>
      </c>
      <c r="G215" s="212">
        <v>143.80000000000001</v>
      </c>
      <c r="H215" s="222">
        <v>143.80000000000001</v>
      </c>
    </row>
    <row r="216" spans="1:8" x14ac:dyDescent="0.2">
      <c r="A216" s="221" t="s">
        <v>84</v>
      </c>
      <c r="B216" s="207">
        <v>5</v>
      </c>
      <c r="C216" s="208">
        <v>0</v>
      </c>
      <c r="D216" s="209" t="s">
        <v>125</v>
      </c>
      <c r="E216" s="210" t="s">
        <v>125</v>
      </c>
      <c r="F216" s="211">
        <v>104333</v>
      </c>
      <c r="G216" s="212">
        <v>55213.7</v>
      </c>
      <c r="H216" s="222">
        <v>57908</v>
      </c>
    </row>
    <row r="217" spans="1:8" x14ac:dyDescent="0.2">
      <c r="A217" s="221" t="s">
        <v>22</v>
      </c>
      <c r="B217" s="207">
        <v>5</v>
      </c>
      <c r="C217" s="208">
        <v>1</v>
      </c>
      <c r="D217" s="209" t="s">
        <v>125</v>
      </c>
      <c r="E217" s="210" t="s">
        <v>125</v>
      </c>
      <c r="F217" s="211">
        <v>361.7</v>
      </c>
      <c r="G217" s="212">
        <v>7767.4</v>
      </c>
      <c r="H217" s="222">
        <v>9982.7000000000007</v>
      </c>
    </row>
    <row r="218" spans="1:8" x14ac:dyDescent="0.2">
      <c r="A218" s="221" t="s">
        <v>51</v>
      </c>
      <c r="B218" s="207">
        <v>5</v>
      </c>
      <c r="C218" s="208">
        <v>1</v>
      </c>
      <c r="D218" s="209" t="s">
        <v>127</v>
      </c>
      <c r="E218" s="210" t="s">
        <v>125</v>
      </c>
      <c r="F218" s="211">
        <v>361.7</v>
      </c>
      <c r="G218" s="212">
        <v>7767.4</v>
      </c>
      <c r="H218" s="222">
        <v>9982.7000000000007</v>
      </c>
    </row>
    <row r="219" spans="1:8" x14ac:dyDescent="0.2">
      <c r="A219" s="221" t="s">
        <v>157</v>
      </c>
      <c r="B219" s="207">
        <v>5</v>
      </c>
      <c r="C219" s="208">
        <v>1</v>
      </c>
      <c r="D219" s="209" t="s">
        <v>158</v>
      </c>
      <c r="E219" s="210" t="s">
        <v>125</v>
      </c>
      <c r="F219" s="211">
        <v>314.89999999999998</v>
      </c>
      <c r="G219" s="212">
        <v>0</v>
      </c>
      <c r="H219" s="222">
        <v>0</v>
      </c>
    </row>
    <row r="220" spans="1:8" ht="38.25" x14ac:dyDescent="0.2">
      <c r="A220" s="221" t="s">
        <v>109</v>
      </c>
      <c r="B220" s="207">
        <v>5</v>
      </c>
      <c r="C220" s="208">
        <v>1</v>
      </c>
      <c r="D220" s="209" t="s">
        <v>158</v>
      </c>
      <c r="E220" s="210">
        <v>200</v>
      </c>
      <c r="F220" s="211">
        <v>183.8</v>
      </c>
      <c r="G220" s="212">
        <v>0</v>
      </c>
      <c r="H220" s="222">
        <v>0</v>
      </c>
    </row>
    <row r="221" spans="1:8" ht="38.25" x14ac:dyDescent="0.2">
      <c r="A221" s="221" t="s">
        <v>97</v>
      </c>
      <c r="B221" s="207">
        <v>5</v>
      </c>
      <c r="C221" s="208">
        <v>1</v>
      </c>
      <c r="D221" s="209" t="s">
        <v>158</v>
      </c>
      <c r="E221" s="210">
        <v>240</v>
      </c>
      <c r="F221" s="211">
        <v>183.8</v>
      </c>
      <c r="G221" s="212">
        <v>0</v>
      </c>
      <c r="H221" s="222">
        <v>0</v>
      </c>
    </row>
    <row r="222" spans="1:8" x14ac:dyDescent="0.2">
      <c r="A222" s="221" t="s">
        <v>111</v>
      </c>
      <c r="B222" s="207">
        <v>5</v>
      </c>
      <c r="C222" s="208">
        <v>1</v>
      </c>
      <c r="D222" s="209" t="s">
        <v>158</v>
      </c>
      <c r="E222" s="210">
        <v>500</v>
      </c>
      <c r="F222" s="211">
        <v>81.099999999999994</v>
      </c>
      <c r="G222" s="212">
        <v>0</v>
      </c>
      <c r="H222" s="222">
        <v>0</v>
      </c>
    </row>
    <row r="223" spans="1:8" x14ac:dyDescent="0.2">
      <c r="A223" s="221" t="s">
        <v>287</v>
      </c>
      <c r="B223" s="207">
        <v>5</v>
      </c>
      <c r="C223" s="208">
        <v>1</v>
      </c>
      <c r="D223" s="209" t="s">
        <v>158</v>
      </c>
      <c r="E223" s="210">
        <v>540</v>
      </c>
      <c r="F223" s="211">
        <v>81.099999999999994</v>
      </c>
      <c r="G223" s="212">
        <v>0</v>
      </c>
      <c r="H223" s="222">
        <v>0</v>
      </c>
    </row>
    <row r="224" spans="1:8" x14ac:dyDescent="0.2">
      <c r="A224" s="221" t="s">
        <v>110</v>
      </c>
      <c r="B224" s="207">
        <v>5</v>
      </c>
      <c r="C224" s="208">
        <v>1</v>
      </c>
      <c r="D224" s="209" t="s">
        <v>158</v>
      </c>
      <c r="E224" s="210">
        <v>800</v>
      </c>
      <c r="F224" s="211">
        <v>50</v>
      </c>
      <c r="G224" s="212">
        <v>0</v>
      </c>
      <c r="H224" s="222">
        <v>0</v>
      </c>
    </row>
    <row r="225" spans="1:8" x14ac:dyDescent="0.2">
      <c r="A225" s="221" t="s">
        <v>98</v>
      </c>
      <c r="B225" s="207">
        <v>5</v>
      </c>
      <c r="C225" s="208">
        <v>1</v>
      </c>
      <c r="D225" s="209" t="s">
        <v>158</v>
      </c>
      <c r="E225" s="210">
        <v>850</v>
      </c>
      <c r="F225" s="211">
        <v>50</v>
      </c>
      <c r="G225" s="212">
        <v>0</v>
      </c>
      <c r="H225" s="222">
        <v>0</v>
      </c>
    </row>
    <row r="226" spans="1:8" ht="76.5" x14ac:dyDescent="0.2">
      <c r="A226" s="221" t="s">
        <v>303</v>
      </c>
      <c r="B226" s="207">
        <v>5</v>
      </c>
      <c r="C226" s="208">
        <v>1</v>
      </c>
      <c r="D226" s="209" t="s">
        <v>304</v>
      </c>
      <c r="E226" s="210" t="s">
        <v>125</v>
      </c>
      <c r="F226" s="211">
        <v>46.8</v>
      </c>
      <c r="G226" s="212">
        <v>1780.3</v>
      </c>
      <c r="H226" s="222">
        <v>7121.1</v>
      </c>
    </row>
    <row r="227" spans="1:8" ht="38.25" x14ac:dyDescent="0.2">
      <c r="A227" s="221" t="s">
        <v>109</v>
      </c>
      <c r="B227" s="207">
        <v>5</v>
      </c>
      <c r="C227" s="208">
        <v>1</v>
      </c>
      <c r="D227" s="209" t="s">
        <v>304</v>
      </c>
      <c r="E227" s="210">
        <v>200</v>
      </c>
      <c r="F227" s="211">
        <v>46.8</v>
      </c>
      <c r="G227" s="212">
        <v>0</v>
      </c>
      <c r="H227" s="222">
        <v>0</v>
      </c>
    </row>
    <row r="228" spans="1:8" ht="38.25" x14ac:dyDescent="0.2">
      <c r="A228" s="221" t="s">
        <v>97</v>
      </c>
      <c r="B228" s="207">
        <v>5</v>
      </c>
      <c r="C228" s="208">
        <v>1</v>
      </c>
      <c r="D228" s="209" t="s">
        <v>304</v>
      </c>
      <c r="E228" s="210">
        <v>240</v>
      </c>
      <c r="F228" s="211">
        <v>46.8</v>
      </c>
      <c r="G228" s="212">
        <v>0</v>
      </c>
      <c r="H228" s="222">
        <v>0</v>
      </c>
    </row>
    <row r="229" spans="1:8" ht="38.25" x14ac:dyDescent="0.2">
      <c r="A229" s="221" t="s">
        <v>112</v>
      </c>
      <c r="B229" s="207">
        <v>5</v>
      </c>
      <c r="C229" s="208">
        <v>1</v>
      </c>
      <c r="D229" s="209" t="s">
        <v>304</v>
      </c>
      <c r="E229" s="210">
        <v>400</v>
      </c>
      <c r="F229" s="211">
        <v>0</v>
      </c>
      <c r="G229" s="212">
        <v>1780.3</v>
      </c>
      <c r="H229" s="222">
        <v>7121.1</v>
      </c>
    </row>
    <row r="230" spans="1:8" x14ac:dyDescent="0.2">
      <c r="A230" s="221" t="s">
        <v>101</v>
      </c>
      <c r="B230" s="207">
        <v>5</v>
      </c>
      <c r="C230" s="208">
        <v>1</v>
      </c>
      <c r="D230" s="209" t="s">
        <v>304</v>
      </c>
      <c r="E230" s="210">
        <v>410</v>
      </c>
      <c r="F230" s="211">
        <v>0</v>
      </c>
      <c r="G230" s="212">
        <v>1780.3</v>
      </c>
      <c r="H230" s="222">
        <v>7121.1</v>
      </c>
    </row>
    <row r="231" spans="1:8" ht="38.25" x14ac:dyDescent="0.2">
      <c r="A231" s="221" t="s">
        <v>247</v>
      </c>
      <c r="B231" s="207">
        <v>5</v>
      </c>
      <c r="C231" s="208">
        <v>1</v>
      </c>
      <c r="D231" s="209" t="s">
        <v>248</v>
      </c>
      <c r="E231" s="210" t="s">
        <v>125</v>
      </c>
      <c r="F231" s="211">
        <v>0</v>
      </c>
      <c r="G231" s="212">
        <v>5987.1</v>
      </c>
      <c r="H231" s="222">
        <v>2861.6</v>
      </c>
    </row>
    <row r="232" spans="1:8" ht="38.25" x14ac:dyDescent="0.2">
      <c r="A232" s="221" t="s">
        <v>112</v>
      </c>
      <c r="B232" s="207">
        <v>5</v>
      </c>
      <c r="C232" s="208">
        <v>1</v>
      </c>
      <c r="D232" s="209" t="s">
        <v>248</v>
      </c>
      <c r="E232" s="210">
        <v>400</v>
      </c>
      <c r="F232" s="211">
        <v>0</v>
      </c>
      <c r="G232" s="212">
        <v>5987.1</v>
      </c>
      <c r="H232" s="222">
        <v>2861.6</v>
      </c>
    </row>
    <row r="233" spans="1:8" x14ac:dyDescent="0.2">
      <c r="A233" s="221" t="s">
        <v>101</v>
      </c>
      <c r="B233" s="207">
        <v>5</v>
      </c>
      <c r="C233" s="208">
        <v>1</v>
      </c>
      <c r="D233" s="209" t="s">
        <v>248</v>
      </c>
      <c r="E233" s="210">
        <v>410</v>
      </c>
      <c r="F233" s="211">
        <v>0</v>
      </c>
      <c r="G233" s="212">
        <v>5987.1</v>
      </c>
      <c r="H233" s="222">
        <v>2861.6</v>
      </c>
    </row>
    <row r="234" spans="1:8" x14ac:dyDescent="0.2">
      <c r="A234" s="221" t="s">
        <v>85</v>
      </c>
      <c r="B234" s="207">
        <v>5</v>
      </c>
      <c r="C234" s="208">
        <v>2</v>
      </c>
      <c r="D234" s="209" t="s">
        <v>125</v>
      </c>
      <c r="E234" s="210" t="s">
        <v>125</v>
      </c>
      <c r="F234" s="211">
        <v>97253.9</v>
      </c>
      <c r="G234" s="212">
        <v>31757.9</v>
      </c>
      <c r="H234" s="222">
        <v>31757.9</v>
      </c>
    </row>
    <row r="235" spans="1:8" x14ac:dyDescent="0.2">
      <c r="A235" s="221" t="s">
        <v>51</v>
      </c>
      <c r="B235" s="207">
        <v>5</v>
      </c>
      <c r="C235" s="208">
        <v>2</v>
      </c>
      <c r="D235" s="209" t="s">
        <v>127</v>
      </c>
      <c r="E235" s="210" t="s">
        <v>125</v>
      </c>
      <c r="F235" s="211">
        <v>97253.9</v>
      </c>
      <c r="G235" s="212">
        <v>31757.9</v>
      </c>
      <c r="H235" s="222">
        <v>31757.9</v>
      </c>
    </row>
    <row r="236" spans="1:8" x14ac:dyDescent="0.2">
      <c r="A236" s="221" t="s">
        <v>351</v>
      </c>
      <c r="B236" s="207">
        <v>5</v>
      </c>
      <c r="C236" s="208">
        <v>2</v>
      </c>
      <c r="D236" s="209" t="s">
        <v>352</v>
      </c>
      <c r="E236" s="210" t="s">
        <v>125</v>
      </c>
      <c r="F236" s="211">
        <v>197.3</v>
      </c>
      <c r="G236" s="212">
        <v>0</v>
      </c>
      <c r="H236" s="222">
        <v>0</v>
      </c>
    </row>
    <row r="237" spans="1:8" ht="38.25" x14ac:dyDescent="0.2">
      <c r="A237" s="221" t="s">
        <v>109</v>
      </c>
      <c r="B237" s="207">
        <v>5</v>
      </c>
      <c r="C237" s="208">
        <v>2</v>
      </c>
      <c r="D237" s="209" t="s">
        <v>352</v>
      </c>
      <c r="E237" s="210">
        <v>200</v>
      </c>
      <c r="F237" s="211">
        <v>77.3</v>
      </c>
      <c r="G237" s="212">
        <v>0</v>
      </c>
      <c r="H237" s="222">
        <v>0</v>
      </c>
    </row>
    <row r="238" spans="1:8" ht="38.25" x14ac:dyDescent="0.2">
      <c r="A238" s="221" t="s">
        <v>97</v>
      </c>
      <c r="B238" s="207">
        <v>5</v>
      </c>
      <c r="C238" s="208">
        <v>2</v>
      </c>
      <c r="D238" s="209" t="s">
        <v>352</v>
      </c>
      <c r="E238" s="210">
        <v>240</v>
      </c>
      <c r="F238" s="211">
        <v>77.3</v>
      </c>
      <c r="G238" s="212">
        <v>0</v>
      </c>
      <c r="H238" s="222">
        <v>0</v>
      </c>
    </row>
    <row r="239" spans="1:8" x14ac:dyDescent="0.2">
      <c r="A239" s="221" t="s">
        <v>111</v>
      </c>
      <c r="B239" s="207">
        <v>5</v>
      </c>
      <c r="C239" s="208">
        <v>2</v>
      </c>
      <c r="D239" s="209" t="s">
        <v>352</v>
      </c>
      <c r="E239" s="210">
        <v>500</v>
      </c>
      <c r="F239" s="211">
        <v>120</v>
      </c>
      <c r="G239" s="212">
        <v>0</v>
      </c>
      <c r="H239" s="222">
        <v>0</v>
      </c>
    </row>
    <row r="240" spans="1:8" x14ac:dyDescent="0.2">
      <c r="A240" s="221" t="s">
        <v>287</v>
      </c>
      <c r="B240" s="207">
        <v>5</v>
      </c>
      <c r="C240" s="208">
        <v>2</v>
      </c>
      <c r="D240" s="209" t="s">
        <v>352</v>
      </c>
      <c r="E240" s="210">
        <v>540</v>
      </c>
      <c r="F240" s="211">
        <v>120</v>
      </c>
      <c r="G240" s="212">
        <v>0</v>
      </c>
      <c r="H240" s="222">
        <v>0</v>
      </c>
    </row>
    <row r="241" spans="1:8" ht="25.5" x14ac:dyDescent="0.2">
      <c r="A241" s="221" t="s">
        <v>103</v>
      </c>
      <c r="B241" s="207">
        <v>5</v>
      </c>
      <c r="C241" s="208">
        <v>2</v>
      </c>
      <c r="D241" s="209" t="s">
        <v>159</v>
      </c>
      <c r="E241" s="210" t="s">
        <v>125</v>
      </c>
      <c r="F241" s="211">
        <v>1853</v>
      </c>
      <c r="G241" s="212">
        <v>1853</v>
      </c>
      <c r="H241" s="222">
        <v>1853</v>
      </c>
    </row>
    <row r="242" spans="1:8" x14ac:dyDescent="0.2">
      <c r="A242" s="221" t="s">
        <v>110</v>
      </c>
      <c r="B242" s="207">
        <v>5</v>
      </c>
      <c r="C242" s="208">
        <v>2</v>
      </c>
      <c r="D242" s="209" t="s">
        <v>159</v>
      </c>
      <c r="E242" s="210">
        <v>800</v>
      </c>
      <c r="F242" s="211">
        <v>1853</v>
      </c>
      <c r="G242" s="212">
        <v>1853</v>
      </c>
      <c r="H242" s="222">
        <v>1853</v>
      </c>
    </row>
    <row r="243" spans="1:8" ht="63.75" x14ac:dyDescent="0.2">
      <c r="A243" s="221" t="s">
        <v>100</v>
      </c>
      <c r="B243" s="207">
        <v>5</v>
      </c>
      <c r="C243" s="208">
        <v>2</v>
      </c>
      <c r="D243" s="209" t="s">
        <v>159</v>
      </c>
      <c r="E243" s="210">
        <v>810</v>
      </c>
      <c r="F243" s="211">
        <v>1853</v>
      </c>
      <c r="G243" s="212">
        <v>1853</v>
      </c>
      <c r="H243" s="222">
        <v>1853</v>
      </c>
    </row>
    <row r="244" spans="1:8" ht="25.5" x14ac:dyDescent="0.2">
      <c r="A244" s="221" t="s">
        <v>249</v>
      </c>
      <c r="B244" s="207">
        <v>5</v>
      </c>
      <c r="C244" s="208">
        <v>2</v>
      </c>
      <c r="D244" s="209" t="s">
        <v>161</v>
      </c>
      <c r="E244" s="210" t="s">
        <v>125</v>
      </c>
      <c r="F244" s="211">
        <v>17062.2</v>
      </c>
      <c r="G244" s="212">
        <v>25290.2</v>
      </c>
      <c r="H244" s="222">
        <v>25290.2</v>
      </c>
    </row>
    <row r="245" spans="1:8" x14ac:dyDescent="0.2">
      <c r="A245" s="221" t="s">
        <v>110</v>
      </c>
      <c r="B245" s="207">
        <v>5</v>
      </c>
      <c r="C245" s="208">
        <v>2</v>
      </c>
      <c r="D245" s="209" t="s">
        <v>161</v>
      </c>
      <c r="E245" s="210">
        <v>800</v>
      </c>
      <c r="F245" s="211">
        <v>17062.2</v>
      </c>
      <c r="G245" s="212">
        <v>25290.2</v>
      </c>
      <c r="H245" s="222">
        <v>25290.2</v>
      </c>
    </row>
    <row r="246" spans="1:8" ht="63.75" x14ac:dyDescent="0.2">
      <c r="A246" s="221" t="s">
        <v>100</v>
      </c>
      <c r="B246" s="207">
        <v>5</v>
      </c>
      <c r="C246" s="208">
        <v>2</v>
      </c>
      <c r="D246" s="209" t="s">
        <v>161</v>
      </c>
      <c r="E246" s="210">
        <v>810</v>
      </c>
      <c r="F246" s="211">
        <v>17062.2</v>
      </c>
      <c r="G246" s="212">
        <v>25290.2</v>
      </c>
      <c r="H246" s="222">
        <v>25290.2</v>
      </c>
    </row>
    <row r="247" spans="1:8" ht="38.25" x14ac:dyDescent="0.2">
      <c r="A247" s="221" t="s">
        <v>215</v>
      </c>
      <c r="B247" s="207">
        <v>5</v>
      </c>
      <c r="C247" s="208">
        <v>2</v>
      </c>
      <c r="D247" s="209" t="s">
        <v>143</v>
      </c>
      <c r="E247" s="210" t="s">
        <v>125</v>
      </c>
      <c r="F247" s="211">
        <v>2900</v>
      </c>
      <c r="G247" s="212">
        <v>0</v>
      </c>
      <c r="H247" s="222">
        <v>0</v>
      </c>
    </row>
    <row r="248" spans="1:8" x14ac:dyDescent="0.2">
      <c r="A248" s="221" t="s">
        <v>110</v>
      </c>
      <c r="B248" s="207">
        <v>5</v>
      </c>
      <c r="C248" s="208">
        <v>2</v>
      </c>
      <c r="D248" s="209" t="s">
        <v>143</v>
      </c>
      <c r="E248" s="210">
        <v>800</v>
      </c>
      <c r="F248" s="211">
        <v>2900</v>
      </c>
      <c r="G248" s="212">
        <v>0</v>
      </c>
      <c r="H248" s="222">
        <v>0</v>
      </c>
    </row>
    <row r="249" spans="1:8" ht="63.75" x14ac:dyDescent="0.2">
      <c r="A249" s="221" t="s">
        <v>100</v>
      </c>
      <c r="B249" s="207">
        <v>5</v>
      </c>
      <c r="C249" s="208">
        <v>2</v>
      </c>
      <c r="D249" s="209" t="s">
        <v>143</v>
      </c>
      <c r="E249" s="210">
        <v>810</v>
      </c>
      <c r="F249" s="211">
        <v>2900</v>
      </c>
      <c r="G249" s="212">
        <v>0</v>
      </c>
      <c r="H249" s="222">
        <v>0</v>
      </c>
    </row>
    <row r="250" spans="1:8" ht="25.5" x14ac:dyDescent="0.2">
      <c r="A250" s="221" t="s">
        <v>250</v>
      </c>
      <c r="B250" s="207">
        <v>5</v>
      </c>
      <c r="C250" s="208">
        <v>2</v>
      </c>
      <c r="D250" s="209" t="s">
        <v>251</v>
      </c>
      <c r="E250" s="210" t="s">
        <v>125</v>
      </c>
      <c r="F250" s="211">
        <v>4614.7</v>
      </c>
      <c r="G250" s="212">
        <v>4614.7</v>
      </c>
      <c r="H250" s="222">
        <v>4614.7</v>
      </c>
    </row>
    <row r="251" spans="1:8" ht="38.25" x14ac:dyDescent="0.2">
      <c r="A251" s="221" t="s">
        <v>109</v>
      </c>
      <c r="B251" s="207">
        <v>5</v>
      </c>
      <c r="C251" s="208">
        <v>2</v>
      </c>
      <c r="D251" s="209" t="s">
        <v>251</v>
      </c>
      <c r="E251" s="210">
        <v>200</v>
      </c>
      <c r="F251" s="211">
        <v>666.4</v>
      </c>
      <c r="G251" s="212">
        <v>0</v>
      </c>
      <c r="H251" s="222">
        <v>0</v>
      </c>
    </row>
    <row r="252" spans="1:8" ht="38.25" x14ac:dyDescent="0.2">
      <c r="A252" s="221" t="s">
        <v>97</v>
      </c>
      <c r="B252" s="207">
        <v>5</v>
      </c>
      <c r="C252" s="208">
        <v>2</v>
      </c>
      <c r="D252" s="209" t="s">
        <v>251</v>
      </c>
      <c r="E252" s="210">
        <v>240</v>
      </c>
      <c r="F252" s="211">
        <v>666.4</v>
      </c>
      <c r="G252" s="212">
        <v>0</v>
      </c>
      <c r="H252" s="222">
        <v>0</v>
      </c>
    </row>
    <row r="253" spans="1:8" x14ac:dyDescent="0.2">
      <c r="A253" s="221" t="s">
        <v>110</v>
      </c>
      <c r="B253" s="207">
        <v>5</v>
      </c>
      <c r="C253" s="208">
        <v>2</v>
      </c>
      <c r="D253" s="209" t="s">
        <v>251</v>
      </c>
      <c r="E253" s="210">
        <v>800</v>
      </c>
      <c r="F253" s="211">
        <v>3948.4</v>
      </c>
      <c r="G253" s="212">
        <v>4614.7</v>
      </c>
      <c r="H253" s="222">
        <v>4614.7</v>
      </c>
    </row>
    <row r="254" spans="1:8" ht="63.75" x14ac:dyDescent="0.2">
      <c r="A254" s="221" t="s">
        <v>100</v>
      </c>
      <c r="B254" s="207">
        <v>5</v>
      </c>
      <c r="C254" s="208">
        <v>2</v>
      </c>
      <c r="D254" s="209" t="s">
        <v>251</v>
      </c>
      <c r="E254" s="210">
        <v>810</v>
      </c>
      <c r="F254" s="211">
        <v>3948.4</v>
      </c>
      <c r="G254" s="212">
        <v>4614.7</v>
      </c>
      <c r="H254" s="222">
        <v>4614.7</v>
      </c>
    </row>
    <row r="255" spans="1:8" ht="25.5" x14ac:dyDescent="0.2">
      <c r="A255" s="221" t="s">
        <v>252</v>
      </c>
      <c r="B255" s="207">
        <v>5</v>
      </c>
      <c r="C255" s="208">
        <v>2</v>
      </c>
      <c r="D255" s="209" t="s">
        <v>162</v>
      </c>
      <c r="E255" s="210" t="s">
        <v>125</v>
      </c>
      <c r="F255" s="211">
        <v>26.4</v>
      </c>
      <c r="G255" s="212">
        <v>0</v>
      </c>
      <c r="H255" s="222">
        <v>0</v>
      </c>
    </row>
    <row r="256" spans="1:8" x14ac:dyDescent="0.2">
      <c r="A256" s="221" t="s">
        <v>110</v>
      </c>
      <c r="B256" s="207">
        <v>5</v>
      </c>
      <c r="C256" s="208">
        <v>2</v>
      </c>
      <c r="D256" s="209" t="s">
        <v>162</v>
      </c>
      <c r="E256" s="210">
        <v>800</v>
      </c>
      <c r="F256" s="211">
        <v>26.4</v>
      </c>
      <c r="G256" s="212">
        <v>0</v>
      </c>
      <c r="H256" s="222">
        <v>0</v>
      </c>
    </row>
    <row r="257" spans="1:8" ht="63.75" x14ac:dyDescent="0.2">
      <c r="A257" s="221" t="s">
        <v>100</v>
      </c>
      <c r="B257" s="207">
        <v>5</v>
      </c>
      <c r="C257" s="208">
        <v>2</v>
      </c>
      <c r="D257" s="209" t="s">
        <v>162</v>
      </c>
      <c r="E257" s="210">
        <v>810</v>
      </c>
      <c r="F257" s="211">
        <v>26.4</v>
      </c>
      <c r="G257" s="212">
        <v>0</v>
      </c>
      <c r="H257" s="222">
        <v>0</v>
      </c>
    </row>
    <row r="258" spans="1:8" ht="25.5" x14ac:dyDescent="0.2">
      <c r="A258" s="221" t="s">
        <v>160</v>
      </c>
      <c r="B258" s="207">
        <v>5</v>
      </c>
      <c r="C258" s="208">
        <v>2</v>
      </c>
      <c r="D258" s="209" t="s">
        <v>163</v>
      </c>
      <c r="E258" s="210" t="s">
        <v>125</v>
      </c>
      <c r="F258" s="211">
        <v>326.60000000000002</v>
      </c>
      <c r="G258" s="212">
        <v>0</v>
      </c>
      <c r="H258" s="222">
        <v>0</v>
      </c>
    </row>
    <row r="259" spans="1:8" x14ac:dyDescent="0.2">
      <c r="A259" s="221" t="s">
        <v>110</v>
      </c>
      <c r="B259" s="207">
        <v>5</v>
      </c>
      <c r="C259" s="208">
        <v>2</v>
      </c>
      <c r="D259" s="209" t="s">
        <v>163</v>
      </c>
      <c r="E259" s="210">
        <v>800</v>
      </c>
      <c r="F259" s="211">
        <v>326.60000000000002</v>
      </c>
      <c r="G259" s="212">
        <v>0</v>
      </c>
      <c r="H259" s="222">
        <v>0</v>
      </c>
    </row>
    <row r="260" spans="1:8" ht="63.75" x14ac:dyDescent="0.2">
      <c r="A260" s="221" t="s">
        <v>100</v>
      </c>
      <c r="B260" s="207">
        <v>5</v>
      </c>
      <c r="C260" s="208">
        <v>2</v>
      </c>
      <c r="D260" s="209" t="s">
        <v>163</v>
      </c>
      <c r="E260" s="210">
        <v>810</v>
      </c>
      <c r="F260" s="211">
        <v>326.60000000000002</v>
      </c>
      <c r="G260" s="212">
        <v>0</v>
      </c>
      <c r="H260" s="222">
        <v>0</v>
      </c>
    </row>
    <row r="261" spans="1:8" ht="25.5" x14ac:dyDescent="0.2">
      <c r="A261" s="221" t="s">
        <v>250</v>
      </c>
      <c r="B261" s="207">
        <v>5</v>
      </c>
      <c r="C261" s="208">
        <v>2</v>
      </c>
      <c r="D261" s="209" t="s">
        <v>253</v>
      </c>
      <c r="E261" s="210" t="s">
        <v>125</v>
      </c>
      <c r="F261" s="211">
        <v>66</v>
      </c>
      <c r="G261" s="212">
        <v>0</v>
      </c>
      <c r="H261" s="222">
        <v>0</v>
      </c>
    </row>
    <row r="262" spans="1:8" ht="38.25" x14ac:dyDescent="0.2">
      <c r="A262" s="221" t="s">
        <v>109</v>
      </c>
      <c r="B262" s="207">
        <v>5</v>
      </c>
      <c r="C262" s="208">
        <v>2</v>
      </c>
      <c r="D262" s="209" t="s">
        <v>253</v>
      </c>
      <c r="E262" s="210">
        <v>200</v>
      </c>
      <c r="F262" s="211">
        <v>8.8000000000000007</v>
      </c>
      <c r="G262" s="212">
        <v>0</v>
      </c>
      <c r="H262" s="222">
        <v>0</v>
      </c>
    </row>
    <row r="263" spans="1:8" ht="38.25" x14ac:dyDescent="0.2">
      <c r="A263" s="221" t="s">
        <v>97</v>
      </c>
      <c r="B263" s="207">
        <v>5</v>
      </c>
      <c r="C263" s="208">
        <v>2</v>
      </c>
      <c r="D263" s="209" t="s">
        <v>253</v>
      </c>
      <c r="E263" s="210">
        <v>240</v>
      </c>
      <c r="F263" s="211">
        <v>8.8000000000000007</v>
      </c>
      <c r="G263" s="212">
        <v>0</v>
      </c>
      <c r="H263" s="222">
        <v>0</v>
      </c>
    </row>
    <row r="264" spans="1:8" x14ac:dyDescent="0.2">
      <c r="A264" s="221" t="s">
        <v>110</v>
      </c>
      <c r="B264" s="207">
        <v>5</v>
      </c>
      <c r="C264" s="208">
        <v>2</v>
      </c>
      <c r="D264" s="209" t="s">
        <v>253</v>
      </c>
      <c r="E264" s="210">
        <v>800</v>
      </c>
      <c r="F264" s="211">
        <v>57.2</v>
      </c>
      <c r="G264" s="212">
        <v>0</v>
      </c>
      <c r="H264" s="222">
        <v>0</v>
      </c>
    </row>
    <row r="265" spans="1:8" ht="63.75" x14ac:dyDescent="0.2">
      <c r="A265" s="221" t="s">
        <v>100</v>
      </c>
      <c r="B265" s="207">
        <v>5</v>
      </c>
      <c r="C265" s="208">
        <v>2</v>
      </c>
      <c r="D265" s="209" t="s">
        <v>253</v>
      </c>
      <c r="E265" s="210">
        <v>810</v>
      </c>
      <c r="F265" s="211">
        <v>57.2</v>
      </c>
      <c r="G265" s="212">
        <v>0</v>
      </c>
      <c r="H265" s="222">
        <v>0</v>
      </c>
    </row>
    <row r="266" spans="1:8" ht="38.25" x14ac:dyDescent="0.2">
      <c r="A266" s="221" t="s">
        <v>322</v>
      </c>
      <c r="B266" s="207">
        <v>5</v>
      </c>
      <c r="C266" s="208">
        <v>2</v>
      </c>
      <c r="D266" s="209" t="s">
        <v>323</v>
      </c>
      <c r="E266" s="210" t="s">
        <v>125</v>
      </c>
      <c r="F266" s="211">
        <v>70207.7</v>
      </c>
      <c r="G266" s="212">
        <v>0</v>
      </c>
      <c r="H266" s="222">
        <v>0</v>
      </c>
    </row>
    <row r="267" spans="1:8" ht="38.25" x14ac:dyDescent="0.2">
      <c r="A267" s="221" t="s">
        <v>322</v>
      </c>
      <c r="B267" s="207">
        <v>5</v>
      </c>
      <c r="C267" s="208">
        <v>2</v>
      </c>
      <c r="D267" s="209" t="s">
        <v>324</v>
      </c>
      <c r="E267" s="210" t="s">
        <v>125</v>
      </c>
      <c r="F267" s="211">
        <v>70207.7</v>
      </c>
      <c r="G267" s="212">
        <v>0</v>
      </c>
      <c r="H267" s="222">
        <v>0</v>
      </c>
    </row>
    <row r="268" spans="1:8" x14ac:dyDescent="0.2">
      <c r="A268" s="221" t="s">
        <v>111</v>
      </c>
      <c r="B268" s="207">
        <v>5</v>
      </c>
      <c r="C268" s="208">
        <v>2</v>
      </c>
      <c r="D268" s="209" t="s">
        <v>324</v>
      </c>
      <c r="E268" s="210">
        <v>500</v>
      </c>
      <c r="F268" s="211">
        <v>70207.7</v>
      </c>
      <c r="G268" s="212">
        <v>0</v>
      </c>
      <c r="H268" s="222">
        <v>0</v>
      </c>
    </row>
    <row r="269" spans="1:8" x14ac:dyDescent="0.2">
      <c r="A269" s="221" t="s">
        <v>120</v>
      </c>
      <c r="B269" s="207">
        <v>5</v>
      </c>
      <c r="C269" s="208">
        <v>2</v>
      </c>
      <c r="D269" s="209" t="s">
        <v>324</v>
      </c>
      <c r="E269" s="210">
        <v>520</v>
      </c>
      <c r="F269" s="211">
        <v>70207.7</v>
      </c>
      <c r="G269" s="212">
        <v>0</v>
      </c>
      <c r="H269" s="222">
        <v>0</v>
      </c>
    </row>
    <row r="270" spans="1:8" x14ac:dyDescent="0.2">
      <c r="A270" s="221" t="s">
        <v>86</v>
      </c>
      <c r="B270" s="207">
        <v>5</v>
      </c>
      <c r="C270" s="208">
        <v>3</v>
      </c>
      <c r="D270" s="209" t="s">
        <v>125</v>
      </c>
      <c r="E270" s="210" t="s">
        <v>125</v>
      </c>
      <c r="F270" s="211">
        <v>6717.4</v>
      </c>
      <c r="G270" s="212">
        <v>15688.4</v>
      </c>
      <c r="H270" s="222">
        <v>16167.4</v>
      </c>
    </row>
    <row r="271" spans="1:8" x14ac:dyDescent="0.2">
      <c r="A271" s="221" t="s">
        <v>51</v>
      </c>
      <c r="B271" s="207">
        <v>5</v>
      </c>
      <c r="C271" s="208">
        <v>3</v>
      </c>
      <c r="D271" s="209" t="s">
        <v>127</v>
      </c>
      <c r="E271" s="210" t="s">
        <v>125</v>
      </c>
      <c r="F271" s="211">
        <v>6717.4</v>
      </c>
      <c r="G271" s="212">
        <v>15688.4</v>
      </c>
      <c r="H271" s="222">
        <v>16167.4</v>
      </c>
    </row>
    <row r="272" spans="1:8" ht="102" x14ac:dyDescent="0.2">
      <c r="A272" s="221" t="s">
        <v>254</v>
      </c>
      <c r="B272" s="207">
        <v>5</v>
      </c>
      <c r="C272" s="208">
        <v>3</v>
      </c>
      <c r="D272" s="209" t="s">
        <v>164</v>
      </c>
      <c r="E272" s="210" t="s">
        <v>125</v>
      </c>
      <c r="F272" s="211">
        <v>6717.4</v>
      </c>
      <c r="G272" s="212">
        <v>15688.4</v>
      </c>
      <c r="H272" s="222">
        <v>16167.4</v>
      </c>
    </row>
    <row r="273" spans="1:8" ht="102" x14ac:dyDescent="0.2">
      <c r="A273" s="221" t="s">
        <v>254</v>
      </c>
      <c r="B273" s="207">
        <v>5</v>
      </c>
      <c r="C273" s="208">
        <v>3</v>
      </c>
      <c r="D273" s="209" t="s">
        <v>165</v>
      </c>
      <c r="E273" s="210" t="s">
        <v>125</v>
      </c>
      <c r="F273" s="211">
        <v>923.8</v>
      </c>
      <c r="G273" s="212">
        <v>883.4</v>
      </c>
      <c r="H273" s="222">
        <v>1362.4</v>
      </c>
    </row>
    <row r="274" spans="1:8" x14ac:dyDescent="0.2">
      <c r="A274" s="221" t="s">
        <v>111</v>
      </c>
      <c r="B274" s="207">
        <v>5</v>
      </c>
      <c r="C274" s="208">
        <v>3</v>
      </c>
      <c r="D274" s="209" t="s">
        <v>165</v>
      </c>
      <c r="E274" s="210">
        <v>500</v>
      </c>
      <c r="F274" s="211">
        <v>923.8</v>
      </c>
      <c r="G274" s="212">
        <v>883.4</v>
      </c>
      <c r="H274" s="222">
        <v>1362.4</v>
      </c>
    </row>
    <row r="275" spans="1:8" x14ac:dyDescent="0.2">
      <c r="A275" s="221" t="s">
        <v>120</v>
      </c>
      <c r="B275" s="207">
        <v>5</v>
      </c>
      <c r="C275" s="208">
        <v>3</v>
      </c>
      <c r="D275" s="209" t="s">
        <v>165</v>
      </c>
      <c r="E275" s="210">
        <v>520</v>
      </c>
      <c r="F275" s="211">
        <v>923.8</v>
      </c>
      <c r="G275" s="212">
        <v>883.4</v>
      </c>
      <c r="H275" s="222">
        <v>1362.4</v>
      </c>
    </row>
    <row r="276" spans="1:8" ht="102" x14ac:dyDescent="0.2">
      <c r="A276" s="221" t="s">
        <v>255</v>
      </c>
      <c r="B276" s="207">
        <v>5</v>
      </c>
      <c r="C276" s="208">
        <v>3</v>
      </c>
      <c r="D276" s="209" t="s">
        <v>166</v>
      </c>
      <c r="E276" s="210" t="s">
        <v>125</v>
      </c>
      <c r="F276" s="211">
        <v>5793.6</v>
      </c>
      <c r="G276" s="212">
        <v>14805</v>
      </c>
      <c r="H276" s="222">
        <v>14805</v>
      </c>
    </row>
    <row r="277" spans="1:8" x14ac:dyDescent="0.2">
      <c r="A277" s="221" t="s">
        <v>111</v>
      </c>
      <c r="B277" s="207">
        <v>5</v>
      </c>
      <c r="C277" s="208">
        <v>3</v>
      </c>
      <c r="D277" s="209" t="s">
        <v>166</v>
      </c>
      <c r="E277" s="210">
        <v>500</v>
      </c>
      <c r="F277" s="211">
        <v>5793.6</v>
      </c>
      <c r="G277" s="212">
        <v>14805</v>
      </c>
      <c r="H277" s="222">
        <v>14805</v>
      </c>
    </row>
    <row r="278" spans="1:8" x14ac:dyDescent="0.2">
      <c r="A278" s="221" t="s">
        <v>120</v>
      </c>
      <c r="B278" s="207">
        <v>5</v>
      </c>
      <c r="C278" s="208">
        <v>3</v>
      </c>
      <c r="D278" s="209" t="s">
        <v>166</v>
      </c>
      <c r="E278" s="210">
        <v>520</v>
      </c>
      <c r="F278" s="211">
        <v>5793.6</v>
      </c>
      <c r="G278" s="212">
        <v>14805</v>
      </c>
      <c r="H278" s="222">
        <v>14805</v>
      </c>
    </row>
    <row r="279" spans="1:8" x14ac:dyDescent="0.2">
      <c r="A279" s="221" t="s">
        <v>87</v>
      </c>
      <c r="B279" s="207">
        <v>7</v>
      </c>
      <c r="C279" s="208">
        <v>0</v>
      </c>
      <c r="D279" s="209" t="s">
        <v>125</v>
      </c>
      <c r="E279" s="210" t="s">
        <v>125</v>
      </c>
      <c r="F279" s="211">
        <v>503525.1</v>
      </c>
      <c r="G279" s="212">
        <v>352204.7</v>
      </c>
      <c r="H279" s="222">
        <v>363473.8</v>
      </c>
    </row>
    <row r="280" spans="1:8" x14ac:dyDescent="0.2">
      <c r="A280" s="221" t="s">
        <v>21</v>
      </c>
      <c r="B280" s="207">
        <v>7</v>
      </c>
      <c r="C280" s="208">
        <v>1</v>
      </c>
      <c r="D280" s="209" t="s">
        <v>125</v>
      </c>
      <c r="E280" s="210" t="s">
        <v>125</v>
      </c>
      <c r="F280" s="211">
        <v>65800.3</v>
      </c>
      <c r="G280" s="212">
        <v>64632.7</v>
      </c>
      <c r="H280" s="222">
        <v>67768.800000000003</v>
      </c>
    </row>
    <row r="281" spans="1:8" x14ac:dyDescent="0.2">
      <c r="A281" s="221" t="s">
        <v>51</v>
      </c>
      <c r="B281" s="207">
        <v>7</v>
      </c>
      <c r="C281" s="208">
        <v>1</v>
      </c>
      <c r="D281" s="209" t="s">
        <v>127</v>
      </c>
      <c r="E281" s="210" t="s">
        <v>125</v>
      </c>
      <c r="F281" s="211">
        <v>65800.3</v>
      </c>
      <c r="G281" s="212">
        <v>64632.7</v>
      </c>
      <c r="H281" s="222">
        <v>67768.800000000003</v>
      </c>
    </row>
    <row r="282" spans="1:8" ht="25.5" x14ac:dyDescent="0.2">
      <c r="A282" s="221" t="s">
        <v>222</v>
      </c>
      <c r="B282" s="207">
        <v>7</v>
      </c>
      <c r="C282" s="208">
        <v>1</v>
      </c>
      <c r="D282" s="209" t="s">
        <v>149</v>
      </c>
      <c r="E282" s="210" t="s">
        <v>125</v>
      </c>
      <c r="F282" s="211">
        <v>7893.7</v>
      </c>
      <c r="G282" s="212">
        <v>7198.9</v>
      </c>
      <c r="H282" s="222">
        <v>7000</v>
      </c>
    </row>
    <row r="283" spans="1:8" ht="76.5" x14ac:dyDescent="0.2">
      <c r="A283" s="221" t="s">
        <v>108</v>
      </c>
      <c r="B283" s="207">
        <v>7</v>
      </c>
      <c r="C283" s="208">
        <v>1</v>
      </c>
      <c r="D283" s="209" t="s">
        <v>149</v>
      </c>
      <c r="E283" s="210">
        <v>100</v>
      </c>
      <c r="F283" s="211">
        <v>23.9</v>
      </c>
      <c r="G283" s="212">
        <v>741.6</v>
      </c>
      <c r="H283" s="222">
        <v>774.8</v>
      </c>
    </row>
    <row r="284" spans="1:8" ht="25.5" x14ac:dyDescent="0.2">
      <c r="A284" s="221" t="s">
        <v>99</v>
      </c>
      <c r="B284" s="207">
        <v>7</v>
      </c>
      <c r="C284" s="208">
        <v>1</v>
      </c>
      <c r="D284" s="209" t="s">
        <v>149</v>
      </c>
      <c r="E284" s="210">
        <v>110</v>
      </c>
      <c r="F284" s="211">
        <v>23.9</v>
      </c>
      <c r="G284" s="212">
        <v>741.6</v>
      </c>
      <c r="H284" s="222">
        <v>774.8</v>
      </c>
    </row>
    <row r="285" spans="1:8" ht="38.25" x14ac:dyDescent="0.2">
      <c r="A285" s="221" t="s">
        <v>109</v>
      </c>
      <c r="B285" s="207">
        <v>7</v>
      </c>
      <c r="C285" s="208">
        <v>1</v>
      </c>
      <c r="D285" s="209" t="s">
        <v>149</v>
      </c>
      <c r="E285" s="210">
        <v>200</v>
      </c>
      <c r="F285" s="211">
        <v>7757.7</v>
      </c>
      <c r="G285" s="212">
        <v>6457.3</v>
      </c>
      <c r="H285" s="222">
        <v>6225.2</v>
      </c>
    </row>
    <row r="286" spans="1:8" ht="38.25" x14ac:dyDescent="0.2">
      <c r="A286" s="221" t="s">
        <v>97</v>
      </c>
      <c r="B286" s="207">
        <v>7</v>
      </c>
      <c r="C286" s="208">
        <v>1</v>
      </c>
      <c r="D286" s="209" t="s">
        <v>149</v>
      </c>
      <c r="E286" s="210">
        <v>240</v>
      </c>
      <c r="F286" s="211">
        <v>7757.7</v>
      </c>
      <c r="G286" s="212">
        <v>6457.3</v>
      </c>
      <c r="H286" s="222">
        <v>6225.2</v>
      </c>
    </row>
    <row r="287" spans="1:8" x14ac:dyDescent="0.2">
      <c r="A287" s="221" t="s">
        <v>110</v>
      </c>
      <c r="B287" s="207">
        <v>7</v>
      </c>
      <c r="C287" s="208">
        <v>1</v>
      </c>
      <c r="D287" s="209" t="s">
        <v>149</v>
      </c>
      <c r="E287" s="210">
        <v>800</v>
      </c>
      <c r="F287" s="211">
        <v>112</v>
      </c>
      <c r="G287" s="212">
        <v>0</v>
      </c>
      <c r="H287" s="222">
        <v>0</v>
      </c>
    </row>
    <row r="288" spans="1:8" x14ac:dyDescent="0.2">
      <c r="A288" s="221" t="s">
        <v>98</v>
      </c>
      <c r="B288" s="207">
        <v>7</v>
      </c>
      <c r="C288" s="208">
        <v>1</v>
      </c>
      <c r="D288" s="209" t="s">
        <v>149</v>
      </c>
      <c r="E288" s="210">
        <v>850</v>
      </c>
      <c r="F288" s="211">
        <v>112</v>
      </c>
      <c r="G288" s="212">
        <v>0</v>
      </c>
      <c r="H288" s="222">
        <v>0</v>
      </c>
    </row>
    <row r="289" spans="1:8" ht="38.25" x14ac:dyDescent="0.2">
      <c r="A289" s="221" t="s">
        <v>256</v>
      </c>
      <c r="B289" s="207">
        <v>7</v>
      </c>
      <c r="C289" s="208">
        <v>1</v>
      </c>
      <c r="D289" s="209" t="s">
        <v>207</v>
      </c>
      <c r="E289" s="210" t="s">
        <v>125</v>
      </c>
      <c r="F289" s="211">
        <v>98</v>
      </c>
      <c r="G289" s="212">
        <v>50</v>
      </c>
      <c r="H289" s="222">
        <v>50</v>
      </c>
    </row>
    <row r="290" spans="1:8" ht="38.25" x14ac:dyDescent="0.2">
      <c r="A290" s="221" t="s">
        <v>109</v>
      </c>
      <c r="B290" s="207">
        <v>7</v>
      </c>
      <c r="C290" s="208">
        <v>1</v>
      </c>
      <c r="D290" s="209" t="s">
        <v>207</v>
      </c>
      <c r="E290" s="210">
        <v>200</v>
      </c>
      <c r="F290" s="211">
        <v>98</v>
      </c>
      <c r="G290" s="212">
        <v>50</v>
      </c>
      <c r="H290" s="222">
        <v>50</v>
      </c>
    </row>
    <row r="291" spans="1:8" ht="38.25" x14ac:dyDescent="0.2">
      <c r="A291" s="221" t="s">
        <v>97</v>
      </c>
      <c r="B291" s="207">
        <v>7</v>
      </c>
      <c r="C291" s="208">
        <v>1</v>
      </c>
      <c r="D291" s="209" t="s">
        <v>207</v>
      </c>
      <c r="E291" s="210">
        <v>240</v>
      </c>
      <c r="F291" s="211">
        <v>98</v>
      </c>
      <c r="G291" s="212">
        <v>50</v>
      </c>
      <c r="H291" s="222">
        <v>50</v>
      </c>
    </row>
    <row r="292" spans="1:8" ht="25.5" x14ac:dyDescent="0.2">
      <c r="A292" s="221" t="s">
        <v>20</v>
      </c>
      <c r="B292" s="207">
        <v>7</v>
      </c>
      <c r="C292" s="208">
        <v>1</v>
      </c>
      <c r="D292" s="209" t="s">
        <v>167</v>
      </c>
      <c r="E292" s="210" t="s">
        <v>125</v>
      </c>
      <c r="F292" s="211">
        <v>42770.5</v>
      </c>
      <c r="G292" s="212">
        <v>57383.8</v>
      </c>
      <c r="H292" s="222">
        <v>60718.8</v>
      </c>
    </row>
    <row r="293" spans="1:8" ht="76.5" x14ac:dyDescent="0.2">
      <c r="A293" s="221" t="s">
        <v>108</v>
      </c>
      <c r="B293" s="207">
        <v>7</v>
      </c>
      <c r="C293" s="208">
        <v>1</v>
      </c>
      <c r="D293" s="209" t="s">
        <v>167</v>
      </c>
      <c r="E293" s="210">
        <v>100</v>
      </c>
      <c r="F293" s="211">
        <v>42439.7</v>
      </c>
      <c r="G293" s="212">
        <v>57078.8</v>
      </c>
      <c r="H293" s="222">
        <v>60152.800000000003</v>
      </c>
    </row>
    <row r="294" spans="1:8" ht="25.5" x14ac:dyDescent="0.2">
      <c r="A294" s="221" t="s">
        <v>99</v>
      </c>
      <c r="B294" s="207">
        <v>7</v>
      </c>
      <c r="C294" s="208">
        <v>1</v>
      </c>
      <c r="D294" s="209" t="s">
        <v>167</v>
      </c>
      <c r="E294" s="210">
        <v>110</v>
      </c>
      <c r="F294" s="211">
        <v>42439.7</v>
      </c>
      <c r="G294" s="212">
        <v>57078.8</v>
      </c>
      <c r="H294" s="222">
        <v>60152.800000000003</v>
      </c>
    </row>
    <row r="295" spans="1:8" ht="38.25" x14ac:dyDescent="0.2">
      <c r="A295" s="221" t="s">
        <v>109</v>
      </c>
      <c r="B295" s="207">
        <v>7</v>
      </c>
      <c r="C295" s="208">
        <v>1</v>
      </c>
      <c r="D295" s="209" t="s">
        <v>167</v>
      </c>
      <c r="E295" s="210">
        <v>200</v>
      </c>
      <c r="F295" s="211">
        <v>323.10000000000002</v>
      </c>
      <c r="G295" s="212">
        <v>305</v>
      </c>
      <c r="H295" s="222">
        <v>566</v>
      </c>
    </row>
    <row r="296" spans="1:8" ht="38.25" x14ac:dyDescent="0.2">
      <c r="A296" s="221" t="s">
        <v>97</v>
      </c>
      <c r="B296" s="207">
        <v>7</v>
      </c>
      <c r="C296" s="208">
        <v>1</v>
      </c>
      <c r="D296" s="209" t="s">
        <v>167</v>
      </c>
      <c r="E296" s="210">
        <v>240</v>
      </c>
      <c r="F296" s="211">
        <v>323.10000000000002</v>
      </c>
      <c r="G296" s="212">
        <v>305</v>
      </c>
      <c r="H296" s="222">
        <v>566</v>
      </c>
    </row>
    <row r="297" spans="1:8" ht="25.5" x14ac:dyDescent="0.2">
      <c r="A297" s="221" t="s">
        <v>114</v>
      </c>
      <c r="B297" s="207">
        <v>7</v>
      </c>
      <c r="C297" s="208">
        <v>1</v>
      </c>
      <c r="D297" s="209" t="s">
        <v>167</v>
      </c>
      <c r="E297" s="210">
        <v>300</v>
      </c>
      <c r="F297" s="211">
        <v>7.7</v>
      </c>
      <c r="G297" s="212">
        <v>0</v>
      </c>
      <c r="H297" s="222">
        <v>0</v>
      </c>
    </row>
    <row r="298" spans="1:8" ht="25.5" x14ac:dyDescent="0.2">
      <c r="A298" s="221" t="s">
        <v>106</v>
      </c>
      <c r="B298" s="207">
        <v>7</v>
      </c>
      <c r="C298" s="208">
        <v>1</v>
      </c>
      <c r="D298" s="209" t="s">
        <v>167</v>
      </c>
      <c r="E298" s="210">
        <v>320</v>
      </c>
      <c r="F298" s="211">
        <v>7.7</v>
      </c>
      <c r="G298" s="212">
        <v>0</v>
      </c>
      <c r="H298" s="222">
        <v>0</v>
      </c>
    </row>
    <row r="299" spans="1:8" ht="38.25" x14ac:dyDescent="0.2">
      <c r="A299" s="221" t="s">
        <v>215</v>
      </c>
      <c r="B299" s="207">
        <v>7</v>
      </c>
      <c r="C299" s="208">
        <v>1</v>
      </c>
      <c r="D299" s="209" t="s">
        <v>143</v>
      </c>
      <c r="E299" s="210" t="s">
        <v>125</v>
      </c>
      <c r="F299" s="211">
        <v>15038.1</v>
      </c>
      <c r="G299" s="212">
        <v>0</v>
      </c>
      <c r="H299" s="222">
        <v>0</v>
      </c>
    </row>
    <row r="300" spans="1:8" ht="76.5" x14ac:dyDescent="0.2">
      <c r="A300" s="221" t="s">
        <v>108</v>
      </c>
      <c r="B300" s="207">
        <v>7</v>
      </c>
      <c r="C300" s="208">
        <v>1</v>
      </c>
      <c r="D300" s="209" t="s">
        <v>143</v>
      </c>
      <c r="E300" s="210">
        <v>100</v>
      </c>
      <c r="F300" s="211">
        <v>13247.1</v>
      </c>
      <c r="G300" s="212">
        <v>0</v>
      </c>
      <c r="H300" s="222">
        <v>0</v>
      </c>
    </row>
    <row r="301" spans="1:8" ht="25.5" x14ac:dyDescent="0.2">
      <c r="A301" s="221" t="s">
        <v>99</v>
      </c>
      <c r="B301" s="207">
        <v>7</v>
      </c>
      <c r="C301" s="208">
        <v>1</v>
      </c>
      <c r="D301" s="209" t="s">
        <v>143</v>
      </c>
      <c r="E301" s="210">
        <v>110</v>
      </c>
      <c r="F301" s="211">
        <v>13247.1</v>
      </c>
      <c r="G301" s="212">
        <v>0</v>
      </c>
      <c r="H301" s="222">
        <v>0</v>
      </c>
    </row>
    <row r="302" spans="1:8" ht="38.25" x14ac:dyDescent="0.2">
      <c r="A302" s="221" t="s">
        <v>109</v>
      </c>
      <c r="B302" s="207">
        <v>7</v>
      </c>
      <c r="C302" s="208">
        <v>1</v>
      </c>
      <c r="D302" s="209" t="s">
        <v>143</v>
      </c>
      <c r="E302" s="210">
        <v>200</v>
      </c>
      <c r="F302" s="211">
        <v>1783.3</v>
      </c>
      <c r="G302" s="212">
        <v>0</v>
      </c>
      <c r="H302" s="222">
        <v>0</v>
      </c>
    </row>
    <row r="303" spans="1:8" ht="38.25" x14ac:dyDescent="0.2">
      <c r="A303" s="221" t="s">
        <v>97</v>
      </c>
      <c r="B303" s="207">
        <v>7</v>
      </c>
      <c r="C303" s="208">
        <v>1</v>
      </c>
      <c r="D303" s="209" t="s">
        <v>143</v>
      </c>
      <c r="E303" s="210">
        <v>240</v>
      </c>
      <c r="F303" s="211">
        <v>1783.3</v>
      </c>
      <c r="G303" s="212">
        <v>0</v>
      </c>
      <c r="H303" s="222">
        <v>0</v>
      </c>
    </row>
    <row r="304" spans="1:8" ht="25.5" x14ac:dyDescent="0.2">
      <c r="A304" s="221" t="s">
        <v>114</v>
      </c>
      <c r="B304" s="207">
        <v>7</v>
      </c>
      <c r="C304" s="208">
        <v>1</v>
      </c>
      <c r="D304" s="209" t="s">
        <v>143</v>
      </c>
      <c r="E304" s="210">
        <v>300</v>
      </c>
      <c r="F304" s="211">
        <v>7.7</v>
      </c>
      <c r="G304" s="212">
        <v>0</v>
      </c>
      <c r="H304" s="222">
        <v>0</v>
      </c>
    </row>
    <row r="305" spans="1:8" ht="25.5" x14ac:dyDescent="0.2">
      <c r="A305" s="221" t="s">
        <v>106</v>
      </c>
      <c r="B305" s="207">
        <v>7</v>
      </c>
      <c r="C305" s="208">
        <v>1</v>
      </c>
      <c r="D305" s="209" t="s">
        <v>143</v>
      </c>
      <c r="E305" s="210">
        <v>320</v>
      </c>
      <c r="F305" s="211">
        <v>7.7</v>
      </c>
      <c r="G305" s="212">
        <v>0</v>
      </c>
      <c r="H305" s="222">
        <v>0</v>
      </c>
    </row>
    <row r="306" spans="1:8" x14ac:dyDescent="0.2">
      <c r="A306" s="221" t="s">
        <v>19</v>
      </c>
      <c r="B306" s="207">
        <v>7</v>
      </c>
      <c r="C306" s="208">
        <v>2</v>
      </c>
      <c r="D306" s="209" t="s">
        <v>125</v>
      </c>
      <c r="E306" s="210" t="s">
        <v>125</v>
      </c>
      <c r="F306" s="211">
        <v>374886.8</v>
      </c>
      <c r="G306" s="212">
        <v>263023.3</v>
      </c>
      <c r="H306" s="222">
        <v>273529.59999999998</v>
      </c>
    </row>
    <row r="307" spans="1:8" x14ac:dyDescent="0.2">
      <c r="A307" s="221" t="s">
        <v>51</v>
      </c>
      <c r="B307" s="207">
        <v>7</v>
      </c>
      <c r="C307" s="208">
        <v>2</v>
      </c>
      <c r="D307" s="209" t="s">
        <v>127</v>
      </c>
      <c r="E307" s="210" t="s">
        <v>125</v>
      </c>
      <c r="F307" s="211">
        <v>374886.8</v>
      </c>
      <c r="G307" s="212">
        <v>263023.3</v>
      </c>
      <c r="H307" s="222">
        <v>273529.59999999998</v>
      </c>
    </row>
    <row r="308" spans="1:8" ht="25.5" x14ac:dyDescent="0.2">
      <c r="A308" s="221" t="s">
        <v>222</v>
      </c>
      <c r="B308" s="207">
        <v>7</v>
      </c>
      <c r="C308" s="208">
        <v>2</v>
      </c>
      <c r="D308" s="209" t="s">
        <v>149</v>
      </c>
      <c r="E308" s="210" t="s">
        <v>125</v>
      </c>
      <c r="F308" s="211">
        <v>60784.4</v>
      </c>
      <c r="G308" s="212">
        <v>29226.5</v>
      </c>
      <c r="H308" s="222">
        <v>27739.8</v>
      </c>
    </row>
    <row r="309" spans="1:8" ht="76.5" x14ac:dyDescent="0.2">
      <c r="A309" s="221" t="s">
        <v>108</v>
      </c>
      <c r="B309" s="207">
        <v>7</v>
      </c>
      <c r="C309" s="208">
        <v>2</v>
      </c>
      <c r="D309" s="209" t="s">
        <v>149</v>
      </c>
      <c r="E309" s="210">
        <v>100</v>
      </c>
      <c r="F309" s="211">
        <v>16553.599999999999</v>
      </c>
      <c r="G309" s="212">
        <v>4511</v>
      </c>
      <c r="H309" s="222">
        <v>2344.4</v>
      </c>
    </row>
    <row r="310" spans="1:8" ht="25.5" x14ac:dyDescent="0.2">
      <c r="A310" s="221" t="s">
        <v>99</v>
      </c>
      <c r="B310" s="207">
        <v>7</v>
      </c>
      <c r="C310" s="208">
        <v>2</v>
      </c>
      <c r="D310" s="209" t="s">
        <v>149</v>
      </c>
      <c r="E310" s="210">
        <v>110</v>
      </c>
      <c r="F310" s="211">
        <v>16553.599999999999</v>
      </c>
      <c r="G310" s="212">
        <v>4511</v>
      </c>
      <c r="H310" s="222">
        <v>2344.4</v>
      </c>
    </row>
    <row r="311" spans="1:8" ht="38.25" x14ac:dyDescent="0.2">
      <c r="A311" s="221" t="s">
        <v>109</v>
      </c>
      <c r="B311" s="207">
        <v>7</v>
      </c>
      <c r="C311" s="208">
        <v>2</v>
      </c>
      <c r="D311" s="209" t="s">
        <v>149</v>
      </c>
      <c r="E311" s="210">
        <v>200</v>
      </c>
      <c r="F311" s="211">
        <v>40757.5</v>
      </c>
      <c r="G311" s="212">
        <v>24715.5</v>
      </c>
      <c r="H311" s="222">
        <v>22303.8</v>
      </c>
    </row>
    <row r="312" spans="1:8" ht="38.25" x14ac:dyDescent="0.2">
      <c r="A312" s="221" t="s">
        <v>97</v>
      </c>
      <c r="B312" s="207">
        <v>7</v>
      </c>
      <c r="C312" s="208">
        <v>2</v>
      </c>
      <c r="D312" s="209" t="s">
        <v>149</v>
      </c>
      <c r="E312" s="210">
        <v>240</v>
      </c>
      <c r="F312" s="211">
        <v>40757.5</v>
      </c>
      <c r="G312" s="212">
        <v>24715.5</v>
      </c>
      <c r="H312" s="222">
        <v>22303.8</v>
      </c>
    </row>
    <row r="313" spans="1:8" ht="38.25" x14ac:dyDescent="0.2">
      <c r="A313" s="221" t="s">
        <v>113</v>
      </c>
      <c r="B313" s="207">
        <v>7</v>
      </c>
      <c r="C313" s="208">
        <v>2</v>
      </c>
      <c r="D313" s="209" t="s">
        <v>149</v>
      </c>
      <c r="E313" s="210">
        <v>600</v>
      </c>
      <c r="F313" s="211">
        <v>0</v>
      </c>
      <c r="G313" s="212">
        <v>0</v>
      </c>
      <c r="H313" s="222">
        <v>3091.6</v>
      </c>
    </row>
    <row r="314" spans="1:8" x14ac:dyDescent="0.2">
      <c r="A314" s="221" t="s">
        <v>104</v>
      </c>
      <c r="B314" s="207">
        <v>7</v>
      </c>
      <c r="C314" s="208">
        <v>2</v>
      </c>
      <c r="D314" s="209" t="s">
        <v>149</v>
      </c>
      <c r="E314" s="210">
        <v>610</v>
      </c>
      <c r="F314" s="211">
        <v>0</v>
      </c>
      <c r="G314" s="212">
        <v>0</v>
      </c>
      <c r="H314" s="222">
        <v>3091.6</v>
      </c>
    </row>
    <row r="315" spans="1:8" x14ac:dyDescent="0.2">
      <c r="A315" s="221" t="s">
        <v>110</v>
      </c>
      <c r="B315" s="207">
        <v>7</v>
      </c>
      <c r="C315" s="208">
        <v>2</v>
      </c>
      <c r="D315" s="209" t="s">
        <v>149</v>
      </c>
      <c r="E315" s="210">
        <v>800</v>
      </c>
      <c r="F315" s="211">
        <v>3473.3</v>
      </c>
      <c r="G315" s="212">
        <v>0</v>
      </c>
      <c r="H315" s="222">
        <v>0</v>
      </c>
    </row>
    <row r="316" spans="1:8" x14ac:dyDescent="0.2">
      <c r="A316" s="221" t="s">
        <v>98</v>
      </c>
      <c r="B316" s="207">
        <v>7</v>
      </c>
      <c r="C316" s="208">
        <v>2</v>
      </c>
      <c r="D316" s="209" t="s">
        <v>149</v>
      </c>
      <c r="E316" s="210">
        <v>850</v>
      </c>
      <c r="F316" s="211">
        <v>3473.3</v>
      </c>
      <c r="G316" s="212">
        <v>0</v>
      </c>
      <c r="H316" s="222">
        <v>0</v>
      </c>
    </row>
    <row r="317" spans="1:8" ht="25.5" x14ac:dyDescent="0.2">
      <c r="A317" s="221" t="s">
        <v>305</v>
      </c>
      <c r="B317" s="207">
        <v>7</v>
      </c>
      <c r="C317" s="208">
        <v>2</v>
      </c>
      <c r="D317" s="209" t="s">
        <v>306</v>
      </c>
      <c r="E317" s="210" t="s">
        <v>125</v>
      </c>
      <c r="F317" s="211">
        <v>9476.9</v>
      </c>
      <c r="G317" s="212">
        <v>2301.3000000000002</v>
      </c>
      <c r="H317" s="222">
        <v>0</v>
      </c>
    </row>
    <row r="318" spans="1:8" ht="38.25" x14ac:dyDescent="0.2">
      <c r="A318" s="221" t="s">
        <v>113</v>
      </c>
      <c r="B318" s="207">
        <v>7</v>
      </c>
      <c r="C318" s="208">
        <v>2</v>
      </c>
      <c r="D318" s="209" t="s">
        <v>306</v>
      </c>
      <c r="E318" s="210">
        <v>600</v>
      </c>
      <c r="F318" s="211">
        <v>9476.9</v>
      </c>
      <c r="G318" s="212">
        <v>2301.3000000000002</v>
      </c>
      <c r="H318" s="222">
        <v>0</v>
      </c>
    </row>
    <row r="319" spans="1:8" x14ac:dyDescent="0.2">
      <c r="A319" s="221" t="s">
        <v>104</v>
      </c>
      <c r="B319" s="207">
        <v>7</v>
      </c>
      <c r="C319" s="208">
        <v>2</v>
      </c>
      <c r="D319" s="209" t="s">
        <v>306</v>
      </c>
      <c r="E319" s="210">
        <v>610</v>
      </c>
      <c r="F319" s="211">
        <v>9476.9</v>
      </c>
      <c r="G319" s="212">
        <v>2301.3000000000002</v>
      </c>
      <c r="H319" s="222">
        <v>0</v>
      </c>
    </row>
    <row r="320" spans="1:8" ht="38.25" x14ac:dyDescent="0.2">
      <c r="A320" s="221" t="s">
        <v>257</v>
      </c>
      <c r="B320" s="207">
        <v>7</v>
      </c>
      <c r="C320" s="208">
        <v>2</v>
      </c>
      <c r="D320" s="209" t="s">
        <v>258</v>
      </c>
      <c r="E320" s="210" t="s">
        <v>125</v>
      </c>
      <c r="F320" s="211">
        <v>266.5</v>
      </c>
      <c r="G320" s="212">
        <v>0</v>
      </c>
      <c r="H320" s="222">
        <v>300</v>
      </c>
    </row>
    <row r="321" spans="1:8" ht="38.25" x14ac:dyDescent="0.2">
      <c r="A321" s="221" t="s">
        <v>109</v>
      </c>
      <c r="B321" s="207">
        <v>7</v>
      </c>
      <c r="C321" s="208">
        <v>2</v>
      </c>
      <c r="D321" s="209" t="s">
        <v>258</v>
      </c>
      <c r="E321" s="210">
        <v>200</v>
      </c>
      <c r="F321" s="211">
        <v>266.5</v>
      </c>
      <c r="G321" s="212">
        <v>0</v>
      </c>
      <c r="H321" s="222">
        <v>300</v>
      </c>
    </row>
    <row r="322" spans="1:8" ht="38.25" x14ac:dyDescent="0.2">
      <c r="A322" s="221" t="s">
        <v>97</v>
      </c>
      <c r="B322" s="207">
        <v>7</v>
      </c>
      <c r="C322" s="208">
        <v>2</v>
      </c>
      <c r="D322" s="209" t="s">
        <v>258</v>
      </c>
      <c r="E322" s="210">
        <v>240</v>
      </c>
      <c r="F322" s="211">
        <v>266.5</v>
      </c>
      <c r="G322" s="212">
        <v>0</v>
      </c>
      <c r="H322" s="222">
        <v>300</v>
      </c>
    </row>
    <row r="323" spans="1:8" ht="38.25" x14ac:dyDescent="0.2">
      <c r="A323" s="221" t="s">
        <v>256</v>
      </c>
      <c r="B323" s="207">
        <v>7</v>
      </c>
      <c r="C323" s="208">
        <v>2</v>
      </c>
      <c r="D323" s="209" t="s">
        <v>207</v>
      </c>
      <c r="E323" s="210" t="s">
        <v>125</v>
      </c>
      <c r="F323" s="211">
        <v>6835.2</v>
      </c>
      <c r="G323" s="212">
        <v>5905.2</v>
      </c>
      <c r="H323" s="222">
        <v>5905.2</v>
      </c>
    </row>
    <row r="324" spans="1:8" ht="38.25" x14ac:dyDescent="0.2">
      <c r="A324" s="221" t="s">
        <v>109</v>
      </c>
      <c r="B324" s="207">
        <v>7</v>
      </c>
      <c r="C324" s="208">
        <v>2</v>
      </c>
      <c r="D324" s="209" t="s">
        <v>207</v>
      </c>
      <c r="E324" s="210">
        <v>200</v>
      </c>
      <c r="F324" s="211">
        <v>5171</v>
      </c>
      <c r="G324" s="212">
        <v>4758.2</v>
      </c>
      <c r="H324" s="222">
        <v>4758.2</v>
      </c>
    </row>
    <row r="325" spans="1:8" ht="38.25" x14ac:dyDescent="0.2">
      <c r="A325" s="221" t="s">
        <v>97</v>
      </c>
      <c r="B325" s="207">
        <v>7</v>
      </c>
      <c r="C325" s="208">
        <v>2</v>
      </c>
      <c r="D325" s="209" t="s">
        <v>207</v>
      </c>
      <c r="E325" s="210">
        <v>240</v>
      </c>
      <c r="F325" s="211">
        <v>5171</v>
      </c>
      <c r="G325" s="212">
        <v>4758.2</v>
      </c>
      <c r="H325" s="222">
        <v>4758.2</v>
      </c>
    </row>
    <row r="326" spans="1:8" ht="25.5" x14ac:dyDescent="0.2">
      <c r="A326" s="221" t="s">
        <v>114</v>
      </c>
      <c r="B326" s="207">
        <v>7</v>
      </c>
      <c r="C326" s="208">
        <v>2</v>
      </c>
      <c r="D326" s="209" t="s">
        <v>207</v>
      </c>
      <c r="E326" s="210">
        <v>300</v>
      </c>
      <c r="F326" s="211">
        <v>47.2</v>
      </c>
      <c r="G326" s="212">
        <v>0</v>
      </c>
      <c r="H326" s="222">
        <v>0</v>
      </c>
    </row>
    <row r="327" spans="1:8" ht="25.5" x14ac:dyDescent="0.2">
      <c r="A327" s="221" t="s">
        <v>106</v>
      </c>
      <c r="B327" s="207">
        <v>7</v>
      </c>
      <c r="C327" s="208">
        <v>2</v>
      </c>
      <c r="D327" s="209" t="s">
        <v>207</v>
      </c>
      <c r="E327" s="210">
        <v>320</v>
      </c>
      <c r="F327" s="211">
        <v>47.2</v>
      </c>
      <c r="G327" s="212">
        <v>0</v>
      </c>
      <c r="H327" s="222">
        <v>0</v>
      </c>
    </row>
    <row r="328" spans="1:8" ht="38.25" x14ac:dyDescent="0.2">
      <c r="A328" s="221" t="s">
        <v>113</v>
      </c>
      <c r="B328" s="207">
        <v>7</v>
      </c>
      <c r="C328" s="208">
        <v>2</v>
      </c>
      <c r="D328" s="209" t="s">
        <v>207</v>
      </c>
      <c r="E328" s="210">
        <v>600</v>
      </c>
      <c r="F328" s="211">
        <v>1617</v>
      </c>
      <c r="G328" s="212">
        <v>1147</v>
      </c>
      <c r="H328" s="222">
        <v>1147</v>
      </c>
    </row>
    <row r="329" spans="1:8" x14ac:dyDescent="0.2">
      <c r="A329" s="221" t="s">
        <v>104</v>
      </c>
      <c r="B329" s="207">
        <v>7</v>
      </c>
      <c r="C329" s="208">
        <v>2</v>
      </c>
      <c r="D329" s="209" t="s">
        <v>207</v>
      </c>
      <c r="E329" s="210">
        <v>610</v>
      </c>
      <c r="F329" s="211">
        <v>1617</v>
      </c>
      <c r="G329" s="212">
        <v>1147</v>
      </c>
      <c r="H329" s="222">
        <v>1147</v>
      </c>
    </row>
    <row r="330" spans="1:8" ht="76.5" x14ac:dyDescent="0.2">
      <c r="A330" s="221" t="s">
        <v>208</v>
      </c>
      <c r="B330" s="207">
        <v>7</v>
      </c>
      <c r="C330" s="208">
        <v>2</v>
      </c>
      <c r="D330" s="209" t="s">
        <v>168</v>
      </c>
      <c r="E330" s="210" t="s">
        <v>125</v>
      </c>
      <c r="F330" s="211">
        <v>628.9</v>
      </c>
      <c r="G330" s="212">
        <v>0</v>
      </c>
      <c r="H330" s="222">
        <v>0</v>
      </c>
    </row>
    <row r="331" spans="1:8" ht="76.5" x14ac:dyDescent="0.2">
      <c r="A331" s="221" t="s">
        <v>108</v>
      </c>
      <c r="B331" s="207">
        <v>7</v>
      </c>
      <c r="C331" s="208">
        <v>2</v>
      </c>
      <c r="D331" s="209" t="s">
        <v>168</v>
      </c>
      <c r="E331" s="210">
        <v>100</v>
      </c>
      <c r="F331" s="211">
        <v>527.4</v>
      </c>
      <c r="G331" s="212">
        <v>0</v>
      </c>
      <c r="H331" s="222">
        <v>0</v>
      </c>
    </row>
    <row r="332" spans="1:8" ht="25.5" x14ac:dyDescent="0.2">
      <c r="A332" s="221" t="s">
        <v>99</v>
      </c>
      <c r="B332" s="207">
        <v>7</v>
      </c>
      <c r="C332" s="208">
        <v>2</v>
      </c>
      <c r="D332" s="209" t="s">
        <v>168</v>
      </c>
      <c r="E332" s="210">
        <v>110</v>
      </c>
      <c r="F332" s="211">
        <v>527.4</v>
      </c>
      <c r="G332" s="212">
        <v>0</v>
      </c>
      <c r="H332" s="222">
        <v>0</v>
      </c>
    </row>
    <row r="333" spans="1:8" ht="38.25" x14ac:dyDescent="0.2">
      <c r="A333" s="221" t="s">
        <v>113</v>
      </c>
      <c r="B333" s="207">
        <v>7</v>
      </c>
      <c r="C333" s="208">
        <v>2</v>
      </c>
      <c r="D333" s="209" t="s">
        <v>168</v>
      </c>
      <c r="E333" s="210">
        <v>600</v>
      </c>
      <c r="F333" s="211">
        <v>101.5</v>
      </c>
      <c r="G333" s="212">
        <v>0</v>
      </c>
      <c r="H333" s="222">
        <v>0</v>
      </c>
    </row>
    <row r="334" spans="1:8" x14ac:dyDescent="0.2">
      <c r="A334" s="221" t="s">
        <v>104</v>
      </c>
      <c r="B334" s="207">
        <v>7</v>
      </c>
      <c r="C334" s="208">
        <v>2</v>
      </c>
      <c r="D334" s="209" t="s">
        <v>168</v>
      </c>
      <c r="E334" s="210">
        <v>610</v>
      </c>
      <c r="F334" s="211">
        <v>101.5</v>
      </c>
      <c r="G334" s="212">
        <v>0</v>
      </c>
      <c r="H334" s="222">
        <v>0</v>
      </c>
    </row>
    <row r="335" spans="1:8" ht="25.5" x14ac:dyDescent="0.2">
      <c r="A335" s="221" t="s">
        <v>259</v>
      </c>
      <c r="B335" s="207">
        <v>7</v>
      </c>
      <c r="C335" s="208">
        <v>2</v>
      </c>
      <c r="D335" s="209" t="s">
        <v>260</v>
      </c>
      <c r="E335" s="210" t="s">
        <v>125</v>
      </c>
      <c r="F335" s="211">
        <v>1770</v>
      </c>
      <c r="G335" s="212">
        <v>1202.0999999999999</v>
      </c>
      <c r="H335" s="222">
        <v>1202.0999999999999</v>
      </c>
    </row>
    <row r="336" spans="1:8" ht="38.25" x14ac:dyDescent="0.2">
      <c r="A336" s="221" t="s">
        <v>109</v>
      </c>
      <c r="B336" s="207">
        <v>7</v>
      </c>
      <c r="C336" s="208">
        <v>2</v>
      </c>
      <c r="D336" s="209" t="s">
        <v>260</v>
      </c>
      <c r="E336" s="210">
        <v>200</v>
      </c>
      <c r="F336" s="211">
        <v>1770</v>
      </c>
      <c r="G336" s="212">
        <v>1202.0999999999999</v>
      </c>
      <c r="H336" s="222">
        <v>1202.0999999999999</v>
      </c>
    </row>
    <row r="337" spans="1:8" ht="38.25" x14ac:dyDescent="0.2">
      <c r="A337" s="221" t="s">
        <v>97</v>
      </c>
      <c r="B337" s="207">
        <v>7</v>
      </c>
      <c r="C337" s="208">
        <v>2</v>
      </c>
      <c r="D337" s="209" t="s">
        <v>260</v>
      </c>
      <c r="E337" s="210">
        <v>240</v>
      </c>
      <c r="F337" s="211">
        <v>1770</v>
      </c>
      <c r="G337" s="212">
        <v>1202.0999999999999</v>
      </c>
      <c r="H337" s="222">
        <v>1202.0999999999999</v>
      </c>
    </row>
    <row r="338" spans="1:8" ht="25.5" x14ac:dyDescent="0.2">
      <c r="A338" s="221" t="s">
        <v>343</v>
      </c>
      <c r="B338" s="207">
        <v>7</v>
      </c>
      <c r="C338" s="208">
        <v>2</v>
      </c>
      <c r="D338" s="209" t="s">
        <v>344</v>
      </c>
      <c r="E338" s="210" t="s">
        <v>125</v>
      </c>
      <c r="F338" s="211">
        <v>95.3</v>
      </c>
      <c r="G338" s="212">
        <v>0</v>
      </c>
      <c r="H338" s="222">
        <v>0</v>
      </c>
    </row>
    <row r="339" spans="1:8" ht="38.25" x14ac:dyDescent="0.2">
      <c r="A339" s="221" t="s">
        <v>109</v>
      </c>
      <c r="B339" s="207">
        <v>7</v>
      </c>
      <c r="C339" s="208">
        <v>2</v>
      </c>
      <c r="D339" s="209" t="s">
        <v>344</v>
      </c>
      <c r="E339" s="210">
        <v>200</v>
      </c>
      <c r="F339" s="211">
        <v>55.4</v>
      </c>
      <c r="G339" s="212">
        <v>0</v>
      </c>
      <c r="H339" s="222">
        <v>0</v>
      </c>
    </row>
    <row r="340" spans="1:8" ht="38.25" x14ac:dyDescent="0.2">
      <c r="A340" s="221" t="s">
        <v>97</v>
      </c>
      <c r="B340" s="207">
        <v>7</v>
      </c>
      <c r="C340" s="208">
        <v>2</v>
      </c>
      <c r="D340" s="209" t="s">
        <v>344</v>
      </c>
      <c r="E340" s="210">
        <v>240</v>
      </c>
      <c r="F340" s="211">
        <v>55.4</v>
      </c>
      <c r="G340" s="212">
        <v>0</v>
      </c>
      <c r="H340" s="222">
        <v>0</v>
      </c>
    </row>
    <row r="341" spans="1:8" ht="25.5" x14ac:dyDescent="0.2">
      <c r="A341" s="221" t="s">
        <v>114</v>
      </c>
      <c r="B341" s="207">
        <v>7</v>
      </c>
      <c r="C341" s="208">
        <v>2</v>
      </c>
      <c r="D341" s="209" t="s">
        <v>344</v>
      </c>
      <c r="E341" s="210">
        <v>300</v>
      </c>
      <c r="F341" s="211">
        <v>6.6</v>
      </c>
      <c r="G341" s="212">
        <v>0</v>
      </c>
      <c r="H341" s="222">
        <v>0</v>
      </c>
    </row>
    <row r="342" spans="1:8" ht="25.5" x14ac:dyDescent="0.2">
      <c r="A342" s="221" t="s">
        <v>106</v>
      </c>
      <c r="B342" s="207">
        <v>7</v>
      </c>
      <c r="C342" s="208">
        <v>2</v>
      </c>
      <c r="D342" s="209" t="s">
        <v>344</v>
      </c>
      <c r="E342" s="210">
        <v>320</v>
      </c>
      <c r="F342" s="211">
        <v>6.6</v>
      </c>
      <c r="G342" s="212">
        <v>0</v>
      </c>
      <c r="H342" s="222">
        <v>0</v>
      </c>
    </row>
    <row r="343" spans="1:8" ht="38.25" x14ac:dyDescent="0.2">
      <c r="A343" s="221" t="s">
        <v>113</v>
      </c>
      <c r="B343" s="207">
        <v>7</v>
      </c>
      <c r="C343" s="208">
        <v>2</v>
      </c>
      <c r="D343" s="209" t="s">
        <v>344</v>
      </c>
      <c r="E343" s="210">
        <v>600</v>
      </c>
      <c r="F343" s="211">
        <v>33.299999999999997</v>
      </c>
      <c r="G343" s="212">
        <v>0</v>
      </c>
      <c r="H343" s="222">
        <v>0</v>
      </c>
    </row>
    <row r="344" spans="1:8" x14ac:dyDescent="0.2">
      <c r="A344" s="221" t="s">
        <v>104</v>
      </c>
      <c r="B344" s="207">
        <v>7</v>
      </c>
      <c r="C344" s="208">
        <v>2</v>
      </c>
      <c r="D344" s="209" t="s">
        <v>344</v>
      </c>
      <c r="E344" s="210">
        <v>610</v>
      </c>
      <c r="F344" s="211">
        <v>33.299999999999997</v>
      </c>
      <c r="G344" s="212">
        <v>0</v>
      </c>
      <c r="H344" s="222">
        <v>0</v>
      </c>
    </row>
    <row r="345" spans="1:8" ht="63.75" x14ac:dyDescent="0.2">
      <c r="A345" s="221" t="s">
        <v>209</v>
      </c>
      <c r="B345" s="207">
        <v>7</v>
      </c>
      <c r="C345" s="208">
        <v>2</v>
      </c>
      <c r="D345" s="209" t="s">
        <v>210</v>
      </c>
      <c r="E345" s="210" t="s">
        <v>125</v>
      </c>
      <c r="F345" s="211">
        <v>14874.1</v>
      </c>
      <c r="G345" s="212">
        <v>15253</v>
      </c>
      <c r="H345" s="222">
        <v>15440.5</v>
      </c>
    </row>
    <row r="346" spans="1:8" ht="76.5" x14ac:dyDescent="0.2">
      <c r="A346" s="221" t="s">
        <v>108</v>
      </c>
      <c r="B346" s="207">
        <v>7</v>
      </c>
      <c r="C346" s="208">
        <v>2</v>
      </c>
      <c r="D346" s="209" t="s">
        <v>210</v>
      </c>
      <c r="E346" s="210">
        <v>100</v>
      </c>
      <c r="F346" s="211">
        <v>12473.1</v>
      </c>
      <c r="G346" s="212">
        <v>12750.5</v>
      </c>
      <c r="H346" s="222">
        <v>12938</v>
      </c>
    </row>
    <row r="347" spans="1:8" ht="25.5" x14ac:dyDescent="0.2">
      <c r="A347" s="221" t="s">
        <v>99</v>
      </c>
      <c r="B347" s="207">
        <v>7</v>
      </c>
      <c r="C347" s="208">
        <v>2</v>
      </c>
      <c r="D347" s="209" t="s">
        <v>210</v>
      </c>
      <c r="E347" s="210">
        <v>110</v>
      </c>
      <c r="F347" s="211">
        <v>12473.1</v>
      </c>
      <c r="G347" s="212">
        <v>12750.5</v>
      </c>
      <c r="H347" s="222">
        <v>12938</v>
      </c>
    </row>
    <row r="348" spans="1:8" ht="38.25" x14ac:dyDescent="0.2">
      <c r="A348" s="221" t="s">
        <v>113</v>
      </c>
      <c r="B348" s="207">
        <v>7</v>
      </c>
      <c r="C348" s="208">
        <v>2</v>
      </c>
      <c r="D348" s="209" t="s">
        <v>210</v>
      </c>
      <c r="E348" s="210">
        <v>600</v>
      </c>
      <c r="F348" s="211">
        <v>2401</v>
      </c>
      <c r="G348" s="212">
        <v>2502.5</v>
      </c>
      <c r="H348" s="222">
        <v>2502.5</v>
      </c>
    </row>
    <row r="349" spans="1:8" x14ac:dyDescent="0.2">
      <c r="A349" s="221" t="s">
        <v>104</v>
      </c>
      <c r="B349" s="207">
        <v>7</v>
      </c>
      <c r="C349" s="208">
        <v>2</v>
      </c>
      <c r="D349" s="209" t="s">
        <v>210</v>
      </c>
      <c r="E349" s="210">
        <v>610</v>
      </c>
      <c r="F349" s="211">
        <v>2401</v>
      </c>
      <c r="G349" s="212">
        <v>2502.5</v>
      </c>
      <c r="H349" s="222">
        <v>2502.5</v>
      </c>
    </row>
    <row r="350" spans="1:8" ht="25.5" x14ac:dyDescent="0.2">
      <c r="A350" s="221" t="s">
        <v>20</v>
      </c>
      <c r="B350" s="207">
        <v>7</v>
      </c>
      <c r="C350" s="208">
        <v>2</v>
      </c>
      <c r="D350" s="209" t="s">
        <v>167</v>
      </c>
      <c r="E350" s="210" t="s">
        <v>125</v>
      </c>
      <c r="F350" s="211">
        <v>23539.7</v>
      </c>
      <c r="G350" s="212">
        <v>10093</v>
      </c>
      <c r="H350" s="222">
        <v>10093</v>
      </c>
    </row>
    <row r="351" spans="1:8" ht="76.5" x14ac:dyDescent="0.2">
      <c r="A351" s="221" t="s">
        <v>108</v>
      </c>
      <c r="B351" s="207">
        <v>7</v>
      </c>
      <c r="C351" s="208">
        <v>2</v>
      </c>
      <c r="D351" s="209" t="s">
        <v>167</v>
      </c>
      <c r="E351" s="210">
        <v>100</v>
      </c>
      <c r="F351" s="211">
        <v>23375</v>
      </c>
      <c r="G351" s="212">
        <v>10050</v>
      </c>
      <c r="H351" s="222">
        <v>10050</v>
      </c>
    </row>
    <row r="352" spans="1:8" ht="25.5" x14ac:dyDescent="0.2">
      <c r="A352" s="221" t="s">
        <v>99</v>
      </c>
      <c r="B352" s="207">
        <v>7</v>
      </c>
      <c r="C352" s="208">
        <v>2</v>
      </c>
      <c r="D352" s="209" t="s">
        <v>167</v>
      </c>
      <c r="E352" s="210">
        <v>110</v>
      </c>
      <c r="F352" s="211">
        <v>23375</v>
      </c>
      <c r="G352" s="212">
        <v>10050</v>
      </c>
      <c r="H352" s="222">
        <v>10050</v>
      </c>
    </row>
    <row r="353" spans="1:8" ht="38.25" x14ac:dyDescent="0.2">
      <c r="A353" s="221" t="s">
        <v>109</v>
      </c>
      <c r="B353" s="207">
        <v>7</v>
      </c>
      <c r="C353" s="208">
        <v>2</v>
      </c>
      <c r="D353" s="209" t="s">
        <v>167</v>
      </c>
      <c r="E353" s="210">
        <v>200</v>
      </c>
      <c r="F353" s="211">
        <v>164.7</v>
      </c>
      <c r="G353" s="212">
        <v>43</v>
      </c>
      <c r="H353" s="222">
        <v>43</v>
      </c>
    </row>
    <row r="354" spans="1:8" ht="38.25" x14ac:dyDescent="0.2">
      <c r="A354" s="221" t="s">
        <v>97</v>
      </c>
      <c r="B354" s="207">
        <v>7</v>
      </c>
      <c r="C354" s="208">
        <v>2</v>
      </c>
      <c r="D354" s="209" t="s">
        <v>167</v>
      </c>
      <c r="E354" s="210">
        <v>240</v>
      </c>
      <c r="F354" s="211">
        <v>164.7</v>
      </c>
      <c r="G354" s="212">
        <v>43</v>
      </c>
      <c r="H354" s="222">
        <v>43</v>
      </c>
    </row>
    <row r="355" spans="1:8" ht="25.5" x14ac:dyDescent="0.2">
      <c r="A355" s="221" t="s">
        <v>18</v>
      </c>
      <c r="B355" s="207">
        <v>7</v>
      </c>
      <c r="C355" s="208">
        <v>2</v>
      </c>
      <c r="D355" s="209" t="s">
        <v>169</v>
      </c>
      <c r="E355" s="210" t="s">
        <v>125</v>
      </c>
      <c r="F355" s="211">
        <v>183300.7</v>
      </c>
      <c r="G355" s="212">
        <v>189935.5</v>
      </c>
      <c r="H355" s="222">
        <v>203526.7</v>
      </c>
    </row>
    <row r="356" spans="1:8" ht="76.5" x14ac:dyDescent="0.2">
      <c r="A356" s="221" t="s">
        <v>108</v>
      </c>
      <c r="B356" s="207">
        <v>7</v>
      </c>
      <c r="C356" s="208">
        <v>2</v>
      </c>
      <c r="D356" s="209" t="s">
        <v>169</v>
      </c>
      <c r="E356" s="210">
        <v>100</v>
      </c>
      <c r="F356" s="211">
        <v>147045</v>
      </c>
      <c r="G356" s="212">
        <v>154967.70000000001</v>
      </c>
      <c r="H356" s="222">
        <v>163232.70000000001</v>
      </c>
    </row>
    <row r="357" spans="1:8" ht="25.5" x14ac:dyDescent="0.2">
      <c r="A357" s="221" t="s">
        <v>99</v>
      </c>
      <c r="B357" s="207">
        <v>7</v>
      </c>
      <c r="C357" s="208">
        <v>2</v>
      </c>
      <c r="D357" s="209" t="s">
        <v>169</v>
      </c>
      <c r="E357" s="210">
        <v>110</v>
      </c>
      <c r="F357" s="211">
        <v>147045</v>
      </c>
      <c r="G357" s="212">
        <v>154967.70000000001</v>
      </c>
      <c r="H357" s="222">
        <v>163232.70000000001</v>
      </c>
    </row>
    <row r="358" spans="1:8" ht="38.25" x14ac:dyDescent="0.2">
      <c r="A358" s="221" t="s">
        <v>109</v>
      </c>
      <c r="B358" s="207">
        <v>7</v>
      </c>
      <c r="C358" s="208">
        <v>2</v>
      </c>
      <c r="D358" s="209" t="s">
        <v>169</v>
      </c>
      <c r="E358" s="210">
        <v>200</v>
      </c>
      <c r="F358" s="211">
        <v>1985.3</v>
      </c>
      <c r="G358" s="212">
        <v>2967.8</v>
      </c>
      <c r="H358" s="222">
        <v>6294</v>
      </c>
    </row>
    <row r="359" spans="1:8" ht="38.25" x14ac:dyDescent="0.2">
      <c r="A359" s="221" t="s">
        <v>97</v>
      </c>
      <c r="B359" s="207">
        <v>7</v>
      </c>
      <c r="C359" s="208">
        <v>2</v>
      </c>
      <c r="D359" s="209" t="s">
        <v>169</v>
      </c>
      <c r="E359" s="210">
        <v>240</v>
      </c>
      <c r="F359" s="211">
        <v>1985.3</v>
      </c>
      <c r="G359" s="212">
        <v>2967.8</v>
      </c>
      <c r="H359" s="222">
        <v>6294</v>
      </c>
    </row>
    <row r="360" spans="1:8" ht="25.5" x14ac:dyDescent="0.2">
      <c r="A360" s="221" t="s">
        <v>114</v>
      </c>
      <c r="B360" s="207">
        <v>7</v>
      </c>
      <c r="C360" s="208">
        <v>2</v>
      </c>
      <c r="D360" s="209" t="s">
        <v>169</v>
      </c>
      <c r="E360" s="210">
        <v>300</v>
      </c>
      <c r="F360" s="211">
        <v>7.7</v>
      </c>
      <c r="G360" s="212">
        <v>0</v>
      </c>
      <c r="H360" s="222">
        <v>0</v>
      </c>
    </row>
    <row r="361" spans="1:8" ht="25.5" x14ac:dyDescent="0.2">
      <c r="A361" s="221" t="s">
        <v>106</v>
      </c>
      <c r="B361" s="207">
        <v>7</v>
      </c>
      <c r="C361" s="208">
        <v>2</v>
      </c>
      <c r="D361" s="209" t="s">
        <v>169</v>
      </c>
      <c r="E361" s="210">
        <v>320</v>
      </c>
      <c r="F361" s="211">
        <v>7.7</v>
      </c>
      <c r="G361" s="212">
        <v>0</v>
      </c>
      <c r="H361" s="222">
        <v>0</v>
      </c>
    </row>
    <row r="362" spans="1:8" ht="38.25" x14ac:dyDescent="0.2">
      <c r="A362" s="221" t="s">
        <v>113</v>
      </c>
      <c r="B362" s="207">
        <v>7</v>
      </c>
      <c r="C362" s="208">
        <v>2</v>
      </c>
      <c r="D362" s="209" t="s">
        <v>169</v>
      </c>
      <c r="E362" s="210">
        <v>600</v>
      </c>
      <c r="F362" s="211">
        <v>34262.800000000003</v>
      </c>
      <c r="G362" s="212">
        <v>32000</v>
      </c>
      <c r="H362" s="222">
        <v>34000</v>
      </c>
    </row>
    <row r="363" spans="1:8" x14ac:dyDescent="0.2">
      <c r="A363" s="221" t="s">
        <v>104</v>
      </c>
      <c r="B363" s="207">
        <v>7</v>
      </c>
      <c r="C363" s="208">
        <v>2</v>
      </c>
      <c r="D363" s="209" t="s">
        <v>169</v>
      </c>
      <c r="E363" s="210">
        <v>610</v>
      </c>
      <c r="F363" s="211">
        <v>34262.800000000003</v>
      </c>
      <c r="G363" s="212">
        <v>32000</v>
      </c>
      <c r="H363" s="222">
        <v>34000</v>
      </c>
    </row>
    <row r="364" spans="1:8" ht="38.25" x14ac:dyDescent="0.2">
      <c r="A364" s="221" t="s">
        <v>215</v>
      </c>
      <c r="B364" s="207">
        <v>7</v>
      </c>
      <c r="C364" s="208">
        <v>2</v>
      </c>
      <c r="D364" s="209" t="s">
        <v>143</v>
      </c>
      <c r="E364" s="210" t="s">
        <v>125</v>
      </c>
      <c r="F364" s="211">
        <v>59992.2</v>
      </c>
      <c r="G364" s="212">
        <v>0</v>
      </c>
      <c r="H364" s="222">
        <v>0</v>
      </c>
    </row>
    <row r="365" spans="1:8" ht="76.5" x14ac:dyDescent="0.2">
      <c r="A365" s="221" t="s">
        <v>108</v>
      </c>
      <c r="B365" s="207">
        <v>7</v>
      </c>
      <c r="C365" s="208">
        <v>2</v>
      </c>
      <c r="D365" s="209" t="s">
        <v>143</v>
      </c>
      <c r="E365" s="210">
        <v>100</v>
      </c>
      <c r="F365" s="211">
        <v>51927.8</v>
      </c>
      <c r="G365" s="212">
        <v>0</v>
      </c>
      <c r="H365" s="222">
        <v>0</v>
      </c>
    </row>
    <row r="366" spans="1:8" ht="25.5" x14ac:dyDescent="0.2">
      <c r="A366" s="221" t="s">
        <v>99</v>
      </c>
      <c r="B366" s="207">
        <v>7</v>
      </c>
      <c r="C366" s="208">
        <v>2</v>
      </c>
      <c r="D366" s="209" t="s">
        <v>143</v>
      </c>
      <c r="E366" s="210">
        <v>110</v>
      </c>
      <c r="F366" s="211">
        <v>51927.8</v>
      </c>
      <c r="G366" s="212">
        <v>0</v>
      </c>
      <c r="H366" s="222">
        <v>0</v>
      </c>
    </row>
    <row r="367" spans="1:8" ht="38.25" x14ac:dyDescent="0.2">
      <c r="A367" s="221" t="s">
        <v>109</v>
      </c>
      <c r="B367" s="207">
        <v>7</v>
      </c>
      <c r="C367" s="208">
        <v>2</v>
      </c>
      <c r="D367" s="209" t="s">
        <v>143</v>
      </c>
      <c r="E367" s="210">
        <v>200</v>
      </c>
      <c r="F367" s="211">
        <v>5815.6</v>
      </c>
      <c r="G367" s="212">
        <v>0</v>
      </c>
      <c r="H367" s="222">
        <v>0</v>
      </c>
    </row>
    <row r="368" spans="1:8" ht="38.25" x14ac:dyDescent="0.2">
      <c r="A368" s="221" t="s">
        <v>97</v>
      </c>
      <c r="B368" s="207">
        <v>7</v>
      </c>
      <c r="C368" s="208">
        <v>2</v>
      </c>
      <c r="D368" s="209" t="s">
        <v>143</v>
      </c>
      <c r="E368" s="210">
        <v>240</v>
      </c>
      <c r="F368" s="211">
        <v>5815.6</v>
      </c>
      <c r="G368" s="212">
        <v>0</v>
      </c>
      <c r="H368" s="222">
        <v>0</v>
      </c>
    </row>
    <row r="369" spans="1:8" ht="38.25" x14ac:dyDescent="0.2">
      <c r="A369" s="221" t="s">
        <v>113</v>
      </c>
      <c r="B369" s="207">
        <v>7</v>
      </c>
      <c r="C369" s="208">
        <v>2</v>
      </c>
      <c r="D369" s="209" t="s">
        <v>143</v>
      </c>
      <c r="E369" s="210">
        <v>600</v>
      </c>
      <c r="F369" s="211">
        <v>2248.8000000000002</v>
      </c>
      <c r="G369" s="212">
        <v>0</v>
      </c>
      <c r="H369" s="222">
        <v>0</v>
      </c>
    </row>
    <row r="370" spans="1:8" ht="52.7" customHeight="1" x14ac:dyDescent="0.2">
      <c r="A370" s="221" t="s">
        <v>104</v>
      </c>
      <c r="B370" s="207">
        <v>7</v>
      </c>
      <c r="C370" s="208">
        <v>2</v>
      </c>
      <c r="D370" s="209" t="s">
        <v>143</v>
      </c>
      <c r="E370" s="210">
        <v>610</v>
      </c>
      <c r="F370" s="211">
        <v>2248.8000000000002</v>
      </c>
      <c r="G370" s="212">
        <v>0</v>
      </c>
      <c r="H370" s="222">
        <v>0</v>
      </c>
    </row>
    <row r="371" spans="1:8" ht="102" x14ac:dyDescent="0.2">
      <c r="A371" s="221" t="s">
        <v>261</v>
      </c>
      <c r="B371" s="207">
        <v>7</v>
      </c>
      <c r="C371" s="208">
        <v>2</v>
      </c>
      <c r="D371" s="209" t="s">
        <v>170</v>
      </c>
      <c r="E371" s="210" t="s">
        <v>125</v>
      </c>
      <c r="F371" s="211">
        <v>9236</v>
      </c>
      <c r="G371" s="212">
        <v>9106.7000000000007</v>
      </c>
      <c r="H371" s="222">
        <v>9322.2999999999993</v>
      </c>
    </row>
    <row r="372" spans="1:8" ht="38.25" x14ac:dyDescent="0.2">
      <c r="A372" s="221" t="s">
        <v>109</v>
      </c>
      <c r="B372" s="207">
        <v>7</v>
      </c>
      <c r="C372" s="208">
        <v>2</v>
      </c>
      <c r="D372" s="209" t="s">
        <v>170</v>
      </c>
      <c r="E372" s="210">
        <v>200</v>
      </c>
      <c r="F372" s="211">
        <v>5821.5</v>
      </c>
      <c r="G372" s="212">
        <v>5740</v>
      </c>
      <c r="H372" s="222">
        <v>5956.3</v>
      </c>
    </row>
    <row r="373" spans="1:8" ht="52.7" customHeight="1" x14ac:dyDescent="0.2">
      <c r="A373" s="221" t="s">
        <v>97</v>
      </c>
      <c r="B373" s="207">
        <v>7</v>
      </c>
      <c r="C373" s="208">
        <v>2</v>
      </c>
      <c r="D373" s="209" t="s">
        <v>170</v>
      </c>
      <c r="E373" s="210">
        <v>240</v>
      </c>
      <c r="F373" s="211">
        <v>5821.5</v>
      </c>
      <c r="G373" s="212">
        <v>5740</v>
      </c>
      <c r="H373" s="222">
        <v>5956.3</v>
      </c>
    </row>
    <row r="374" spans="1:8" ht="38.25" x14ac:dyDescent="0.2">
      <c r="A374" s="221" t="s">
        <v>113</v>
      </c>
      <c r="B374" s="207">
        <v>7</v>
      </c>
      <c r="C374" s="208">
        <v>2</v>
      </c>
      <c r="D374" s="209" t="s">
        <v>170</v>
      </c>
      <c r="E374" s="210">
        <v>600</v>
      </c>
      <c r="F374" s="211">
        <v>3414.5</v>
      </c>
      <c r="G374" s="212">
        <v>3366.7</v>
      </c>
      <c r="H374" s="222">
        <v>3366</v>
      </c>
    </row>
    <row r="375" spans="1:8" x14ac:dyDescent="0.2">
      <c r="A375" s="221" t="s">
        <v>104</v>
      </c>
      <c r="B375" s="207">
        <v>7</v>
      </c>
      <c r="C375" s="208">
        <v>2</v>
      </c>
      <c r="D375" s="209" t="s">
        <v>170</v>
      </c>
      <c r="E375" s="210">
        <v>610</v>
      </c>
      <c r="F375" s="211">
        <v>3414.5</v>
      </c>
      <c r="G375" s="212">
        <v>3366.7</v>
      </c>
      <c r="H375" s="222">
        <v>3366</v>
      </c>
    </row>
    <row r="376" spans="1:8" ht="38.25" x14ac:dyDescent="0.2">
      <c r="A376" s="221" t="s">
        <v>257</v>
      </c>
      <c r="B376" s="207">
        <v>7</v>
      </c>
      <c r="C376" s="208">
        <v>2</v>
      </c>
      <c r="D376" s="209" t="s">
        <v>262</v>
      </c>
      <c r="E376" s="210" t="s">
        <v>125</v>
      </c>
      <c r="F376" s="211">
        <v>4</v>
      </c>
      <c r="G376" s="212">
        <v>0</v>
      </c>
      <c r="H376" s="222">
        <v>0</v>
      </c>
    </row>
    <row r="377" spans="1:8" ht="38.25" x14ac:dyDescent="0.2">
      <c r="A377" s="221" t="s">
        <v>109</v>
      </c>
      <c r="B377" s="207">
        <v>7</v>
      </c>
      <c r="C377" s="208">
        <v>2</v>
      </c>
      <c r="D377" s="209" t="s">
        <v>262</v>
      </c>
      <c r="E377" s="210">
        <v>200</v>
      </c>
      <c r="F377" s="211">
        <v>4</v>
      </c>
      <c r="G377" s="212">
        <v>0</v>
      </c>
      <c r="H377" s="222">
        <v>0</v>
      </c>
    </row>
    <row r="378" spans="1:8" ht="38.25" x14ac:dyDescent="0.2">
      <c r="A378" s="221" t="s">
        <v>97</v>
      </c>
      <c r="B378" s="207">
        <v>7</v>
      </c>
      <c r="C378" s="208">
        <v>2</v>
      </c>
      <c r="D378" s="209" t="s">
        <v>262</v>
      </c>
      <c r="E378" s="210">
        <v>240</v>
      </c>
      <c r="F378" s="211">
        <v>4</v>
      </c>
      <c r="G378" s="212">
        <v>0</v>
      </c>
      <c r="H378" s="222">
        <v>0</v>
      </c>
    </row>
    <row r="379" spans="1:8" ht="25.5" x14ac:dyDescent="0.2">
      <c r="A379" s="221" t="s">
        <v>259</v>
      </c>
      <c r="B379" s="207">
        <v>7</v>
      </c>
      <c r="C379" s="208">
        <v>2</v>
      </c>
      <c r="D379" s="209" t="s">
        <v>263</v>
      </c>
      <c r="E379" s="210" t="s">
        <v>125</v>
      </c>
      <c r="F379" s="211">
        <v>26</v>
      </c>
      <c r="G379" s="212">
        <v>0</v>
      </c>
      <c r="H379" s="222">
        <v>0</v>
      </c>
    </row>
    <row r="380" spans="1:8" ht="38.25" x14ac:dyDescent="0.2">
      <c r="A380" s="221" t="s">
        <v>109</v>
      </c>
      <c r="B380" s="207">
        <v>7</v>
      </c>
      <c r="C380" s="208">
        <v>2</v>
      </c>
      <c r="D380" s="209" t="s">
        <v>263</v>
      </c>
      <c r="E380" s="210">
        <v>200</v>
      </c>
      <c r="F380" s="211">
        <v>26</v>
      </c>
      <c r="G380" s="212">
        <v>0</v>
      </c>
      <c r="H380" s="222">
        <v>0</v>
      </c>
    </row>
    <row r="381" spans="1:8" ht="38.25" x14ac:dyDescent="0.2">
      <c r="A381" s="221" t="s">
        <v>97</v>
      </c>
      <c r="B381" s="207">
        <v>7</v>
      </c>
      <c r="C381" s="208">
        <v>2</v>
      </c>
      <c r="D381" s="209" t="s">
        <v>263</v>
      </c>
      <c r="E381" s="210">
        <v>240</v>
      </c>
      <c r="F381" s="211">
        <v>26</v>
      </c>
      <c r="G381" s="212">
        <v>0</v>
      </c>
      <c r="H381" s="222">
        <v>0</v>
      </c>
    </row>
    <row r="382" spans="1:8" ht="76.5" x14ac:dyDescent="0.2">
      <c r="A382" s="221" t="s">
        <v>264</v>
      </c>
      <c r="B382" s="207">
        <v>7</v>
      </c>
      <c r="C382" s="208">
        <v>2</v>
      </c>
      <c r="D382" s="209" t="s">
        <v>171</v>
      </c>
      <c r="E382" s="210" t="s">
        <v>125</v>
      </c>
      <c r="F382" s="211">
        <v>4057</v>
      </c>
      <c r="G382" s="212">
        <v>0</v>
      </c>
      <c r="H382" s="222">
        <v>0</v>
      </c>
    </row>
    <row r="383" spans="1:8" ht="63.75" x14ac:dyDescent="0.2">
      <c r="A383" s="221" t="s">
        <v>307</v>
      </c>
      <c r="B383" s="207">
        <v>7</v>
      </c>
      <c r="C383" s="208">
        <v>2</v>
      </c>
      <c r="D383" s="209" t="s">
        <v>308</v>
      </c>
      <c r="E383" s="210" t="s">
        <v>125</v>
      </c>
      <c r="F383" s="211">
        <v>4057</v>
      </c>
      <c r="G383" s="212">
        <v>0</v>
      </c>
      <c r="H383" s="222">
        <v>0</v>
      </c>
    </row>
    <row r="384" spans="1:8" ht="38.25" x14ac:dyDescent="0.2">
      <c r="A384" s="221" t="s">
        <v>109</v>
      </c>
      <c r="B384" s="207">
        <v>7</v>
      </c>
      <c r="C384" s="208">
        <v>2</v>
      </c>
      <c r="D384" s="209" t="s">
        <v>308</v>
      </c>
      <c r="E384" s="210">
        <v>200</v>
      </c>
      <c r="F384" s="211">
        <v>4057</v>
      </c>
      <c r="G384" s="212">
        <v>0</v>
      </c>
      <c r="H384" s="222">
        <v>0</v>
      </c>
    </row>
    <row r="385" spans="1:8" ht="38.25" x14ac:dyDescent="0.2">
      <c r="A385" s="221" t="s">
        <v>97</v>
      </c>
      <c r="B385" s="207">
        <v>7</v>
      </c>
      <c r="C385" s="208">
        <v>2</v>
      </c>
      <c r="D385" s="209" t="s">
        <v>308</v>
      </c>
      <c r="E385" s="210">
        <v>240</v>
      </c>
      <c r="F385" s="211">
        <v>4057</v>
      </c>
      <c r="G385" s="212">
        <v>0</v>
      </c>
      <c r="H385" s="222">
        <v>0</v>
      </c>
    </row>
    <row r="386" spans="1:8" x14ac:dyDescent="0.2">
      <c r="A386" s="221" t="s">
        <v>88</v>
      </c>
      <c r="B386" s="207">
        <v>7</v>
      </c>
      <c r="C386" s="208">
        <v>3</v>
      </c>
      <c r="D386" s="209" t="s">
        <v>125</v>
      </c>
      <c r="E386" s="210" t="s">
        <v>125</v>
      </c>
      <c r="F386" s="211">
        <v>44859.4</v>
      </c>
      <c r="G386" s="212">
        <v>16677.900000000001</v>
      </c>
      <c r="H386" s="222">
        <v>15500</v>
      </c>
    </row>
    <row r="387" spans="1:8" x14ac:dyDescent="0.2">
      <c r="A387" s="221" t="s">
        <v>51</v>
      </c>
      <c r="B387" s="207">
        <v>7</v>
      </c>
      <c r="C387" s="208">
        <v>3</v>
      </c>
      <c r="D387" s="209" t="s">
        <v>127</v>
      </c>
      <c r="E387" s="210" t="s">
        <v>125</v>
      </c>
      <c r="F387" s="211">
        <v>44859.4</v>
      </c>
      <c r="G387" s="212">
        <v>16677.900000000001</v>
      </c>
      <c r="H387" s="222">
        <v>15500</v>
      </c>
    </row>
    <row r="388" spans="1:8" ht="25.5" x14ac:dyDescent="0.2">
      <c r="A388" s="221" t="s">
        <v>305</v>
      </c>
      <c r="B388" s="207">
        <v>7</v>
      </c>
      <c r="C388" s="208">
        <v>3</v>
      </c>
      <c r="D388" s="209" t="s">
        <v>306</v>
      </c>
      <c r="E388" s="210" t="s">
        <v>125</v>
      </c>
      <c r="F388" s="211">
        <v>4399.3999999999996</v>
      </c>
      <c r="G388" s="212">
        <v>16177.9</v>
      </c>
      <c r="H388" s="222">
        <v>15000</v>
      </c>
    </row>
    <row r="389" spans="1:8" ht="38.25" x14ac:dyDescent="0.2">
      <c r="A389" s="221" t="s">
        <v>113</v>
      </c>
      <c r="B389" s="207">
        <v>7</v>
      </c>
      <c r="C389" s="208">
        <v>3</v>
      </c>
      <c r="D389" s="209" t="s">
        <v>306</v>
      </c>
      <c r="E389" s="210">
        <v>600</v>
      </c>
      <c r="F389" s="211">
        <v>4399.3999999999996</v>
      </c>
      <c r="G389" s="212">
        <v>16177.9</v>
      </c>
      <c r="H389" s="222">
        <v>15000</v>
      </c>
    </row>
    <row r="390" spans="1:8" x14ac:dyDescent="0.2">
      <c r="A390" s="221" t="s">
        <v>104</v>
      </c>
      <c r="B390" s="207">
        <v>7</v>
      </c>
      <c r="C390" s="208">
        <v>3</v>
      </c>
      <c r="D390" s="209" t="s">
        <v>306</v>
      </c>
      <c r="E390" s="210">
        <v>610</v>
      </c>
      <c r="F390" s="211">
        <v>4399.3999999999996</v>
      </c>
      <c r="G390" s="212">
        <v>16177.9</v>
      </c>
      <c r="H390" s="222">
        <v>15000</v>
      </c>
    </row>
    <row r="391" spans="1:8" ht="38.25" x14ac:dyDescent="0.2">
      <c r="A391" s="221" t="s">
        <v>257</v>
      </c>
      <c r="B391" s="207">
        <v>7</v>
      </c>
      <c r="C391" s="208">
        <v>3</v>
      </c>
      <c r="D391" s="209" t="s">
        <v>258</v>
      </c>
      <c r="E391" s="210" t="s">
        <v>125</v>
      </c>
      <c r="F391" s="211">
        <v>33.5</v>
      </c>
      <c r="G391" s="212">
        <v>0</v>
      </c>
      <c r="H391" s="222">
        <v>0</v>
      </c>
    </row>
    <row r="392" spans="1:8" ht="38.25" x14ac:dyDescent="0.2">
      <c r="A392" s="221" t="s">
        <v>113</v>
      </c>
      <c r="B392" s="207">
        <v>7</v>
      </c>
      <c r="C392" s="208">
        <v>3</v>
      </c>
      <c r="D392" s="209" t="s">
        <v>258</v>
      </c>
      <c r="E392" s="210">
        <v>600</v>
      </c>
      <c r="F392" s="211">
        <v>33.5</v>
      </c>
      <c r="G392" s="212">
        <v>0</v>
      </c>
      <c r="H392" s="222">
        <v>0</v>
      </c>
    </row>
    <row r="393" spans="1:8" x14ac:dyDescent="0.2">
      <c r="A393" s="221" t="s">
        <v>104</v>
      </c>
      <c r="B393" s="207">
        <v>7</v>
      </c>
      <c r="C393" s="208">
        <v>3</v>
      </c>
      <c r="D393" s="209" t="s">
        <v>258</v>
      </c>
      <c r="E393" s="210">
        <v>610</v>
      </c>
      <c r="F393" s="211">
        <v>33.5</v>
      </c>
      <c r="G393" s="212">
        <v>0</v>
      </c>
      <c r="H393" s="222">
        <v>0</v>
      </c>
    </row>
    <row r="394" spans="1:8" ht="38.25" x14ac:dyDescent="0.2">
      <c r="A394" s="221" t="s">
        <v>215</v>
      </c>
      <c r="B394" s="207">
        <v>7</v>
      </c>
      <c r="C394" s="208">
        <v>3</v>
      </c>
      <c r="D394" s="209" t="s">
        <v>143</v>
      </c>
      <c r="E394" s="210" t="s">
        <v>125</v>
      </c>
      <c r="F394" s="211">
        <v>39385.4</v>
      </c>
      <c r="G394" s="212">
        <v>0</v>
      </c>
      <c r="H394" s="222">
        <v>0</v>
      </c>
    </row>
    <row r="395" spans="1:8" ht="76.5" x14ac:dyDescent="0.2">
      <c r="A395" s="221" t="s">
        <v>108</v>
      </c>
      <c r="B395" s="207">
        <v>7</v>
      </c>
      <c r="C395" s="208">
        <v>3</v>
      </c>
      <c r="D395" s="209" t="s">
        <v>143</v>
      </c>
      <c r="E395" s="210">
        <v>100</v>
      </c>
      <c r="F395" s="211">
        <v>1804.9</v>
      </c>
      <c r="G395" s="212">
        <v>0</v>
      </c>
      <c r="H395" s="222">
        <v>0</v>
      </c>
    </row>
    <row r="396" spans="1:8" ht="25.5" x14ac:dyDescent="0.2">
      <c r="A396" s="221" t="s">
        <v>99</v>
      </c>
      <c r="B396" s="207">
        <v>7</v>
      </c>
      <c r="C396" s="208">
        <v>3</v>
      </c>
      <c r="D396" s="209" t="s">
        <v>143</v>
      </c>
      <c r="E396" s="210">
        <v>110</v>
      </c>
      <c r="F396" s="211">
        <v>1804.9</v>
      </c>
      <c r="G396" s="212">
        <v>0</v>
      </c>
      <c r="H396" s="222">
        <v>0</v>
      </c>
    </row>
    <row r="397" spans="1:8" ht="38.25" x14ac:dyDescent="0.2">
      <c r="A397" s="221" t="s">
        <v>113</v>
      </c>
      <c r="B397" s="207">
        <v>7</v>
      </c>
      <c r="C397" s="208">
        <v>3</v>
      </c>
      <c r="D397" s="209" t="s">
        <v>143</v>
      </c>
      <c r="E397" s="210">
        <v>600</v>
      </c>
      <c r="F397" s="211">
        <v>37580.5</v>
      </c>
      <c r="G397" s="212">
        <v>0</v>
      </c>
      <c r="H397" s="222">
        <v>0</v>
      </c>
    </row>
    <row r="398" spans="1:8" x14ac:dyDescent="0.2">
      <c r="A398" s="221" t="s">
        <v>104</v>
      </c>
      <c r="B398" s="207">
        <v>7</v>
      </c>
      <c r="C398" s="208">
        <v>3</v>
      </c>
      <c r="D398" s="209" t="s">
        <v>143</v>
      </c>
      <c r="E398" s="210">
        <v>610</v>
      </c>
      <c r="F398" s="211">
        <v>37580.5</v>
      </c>
      <c r="G398" s="212">
        <v>0</v>
      </c>
      <c r="H398" s="222">
        <v>0</v>
      </c>
    </row>
    <row r="399" spans="1:8" ht="51" x14ac:dyDescent="0.2">
      <c r="A399" s="221" t="s">
        <v>309</v>
      </c>
      <c r="B399" s="207">
        <v>7</v>
      </c>
      <c r="C399" s="208">
        <v>3</v>
      </c>
      <c r="D399" s="209" t="s">
        <v>310</v>
      </c>
      <c r="E399" s="210" t="s">
        <v>125</v>
      </c>
      <c r="F399" s="211">
        <v>1026.3</v>
      </c>
      <c r="G399" s="212">
        <v>500</v>
      </c>
      <c r="H399" s="222">
        <v>500</v>
      </c>
    </row>
    <row r="400" spans="1:8" ht="38.25" x14ac:dyDescent="0.2">
      <c r="A400" s="221" t="s">
        <v>113</v>
      </c>
      <c r="B400" s="207">
        <v>7</v>
      </c>
      <c r="C400" s="208">
        <v>3</v>
      </c>
      <c r="D400" s="209" t="s">
        <v>310</v>
      </c>
      <c r="E400" s="210">
        <v>600</v>
      </c>
      <c r="F400" s="211">
        <v>1026.3</v>
      </c>
      <c r="G400" s="212">
        <v>500</v>
      </c>
      <c r="H400" s="222">
        <v>500</v>
      </c>
    </row>
    <row r="401" spans="1:8" x14ac:dyDescent="0.2">
      <c r="A401" s="221" t="s">
        <v>104</v>
      </c>
      <c r="B401" s="207">
        <v>7</v>
      </c>
      <c r="C401" s="208">
        <v>3</v>
      </c>
      <c r="D401" s="209" t="s">
        <v>310</v>
      </c>
      <c r="E401" s="210">
        <v>610</v>
      </c>
      <c r="F401" s="211">
        <v>1026.3</v>
      </c>
      <c r="G401" s="212">
        <v>500</v>
      </c>
      <c r="H401" s="222">
        <v>500</v>
      </c>
    </row>
    <row r="402" spans="1:8" ht="51" x14ac:dyDescent="0.2">
      <c r="A402" s="221" t="s">
        <v>309</v>
      </c>
      <c r="B402" s="207">
        <v>7</v>
      </c>
      <c r="C402" s="208">
        <v>3</v>
      </c>
      <c r="D402" s="209" t="s">
        <v>325</v>
      </c>
      <c r="E402" s="210" t="s">
        <v>125</v>
      </c>
      <c r="F402" s="211">
        <v>14.5</v>
      </c>
      <c r="G402" s="212">
        <v>0</v>
      </c>
      <c r="H402" s="222">
        <v>0</v>
      </c>
    </row>
    <row r="403" spans="1:8" ht="38.25" x14ac:dyDescent="0.2">
      <c r="A403" s="221" t="s">
        <v>113</v>
      </c>
      <c r="B403" s="207">
        <v>7</v>
      </c>
      <c r="C403" s="208">
        <v>3</v>
      </c>
      <c r="D403" s="209" t="s">
        <v>325</v>
      </c>
      <c r="E403" s="210">
        <v>600</v>
      </c>
      <c r="F403" s="211">
        <v>14.5</v>
      </c>
      <c r="G403" s="212">
        <v>0</v>
      </c>
      <c r="H403" s="222">
        <v>0</v>
      </c>
    </row>
    <row r="404" spans="1:8" x14ac:dyDescent="0.2">
      <c r="A404" s="221" t="s">
        <v>104</v>
      </c>
      <c r="B404" s="207">
        <v>7</v>
      </c>
      <c r="C404" s="208">
        <v>3</v>
      </c>
      <c r="D404" s="209" t="s">
        <v>325</v>
      </c>
      <c r="E404" s="210">
        <v>610</v>
      </c>
      <c r="F404" s="211">
        <v>14.5</v>
      </c>
      <c r="G404" s="212">
        <v>0</v>
      </c>
      <c r="H404" s="222">
        <v>0</v>
      </c>
    </row>
    <row r="405" spans="1:8" ht="38.25" x14ac:dyDescent="0.2">
      <c r="A405" s="221" t="s">
        <v>257</v>
      </c>
      <c r="B405" s="207">
        <v>7</v>
      </c>
      <c r="C405" s="208">
        <v>3</v>
      </c>
      <c r="D405" s="209" t="s">
        <v>262</v>
      </c>
      <c r="E405" s="210" t="s">
        <v>125</v>
      </c>
      <c r="F405" s="211">
        <v>0.3</v>
      </c>
      <c r="G405" s="212">
        <v>0</v>
      </c>
      <c r="H405" s="222">
        <v>0</v>
      </c>
    </row>
    <row r="406" spans="1:8" ht="38.25" x14ac:dyDescent="0.2">
      <c r="A406" s="221" t="s">
        <v>113</v>
      </c>
      <c r="B406" s="207">
        <v>7</v>
      </c>
      <c r="C406" s="208">
        <v>3</v>
      </c>
      <c r="D406" s="209" t="s">
        <v>262</v>
      </c>
      <c r="E406" s="210">
        <v>600</v>
      </c>
      <c r="F406" s="211">
        <v>0.3</v>
      </c>
      <c r="G406" s="212">
        <v>0</v>
      </c>
      <c r="H406" s="222">
        <v>0</v>
      </c>
    </row>
    <row r="407" spans="1:8" x14ac:dyDescent="0.2">
      <c r="A407" s="221" t="s">
        <v>104</v>
      </c>
      <c r="B407" s="207">
        <v>7</v>
      </c>
      <c r="C407" s="208">
        <v>3</v>
      </c>
      <c r="D407" s="209" t="s">
        <v>262</v>
      </c>
      <c r="E407" s="210">
        <v>610</v>
      </c>
      <c r="F407" s="211">
        <v>0.3</v>
      </c>
      <c r="G407" s="212">
        <v>0</v>
      </c>
      <c r="H407" s="222">
        <v>0</v>
      </c>
    </row>
    <row r="408" spans="1:8" x14ac:dyDescent="0.2">
      <c r="A408" s="221" t="s">
        <v>89</v>
      </c>
      <c r="B408" s="207">
        <v>7</v>
      </c>
      <c r="C408" s="208">
        <v>7</v>
      </c>
      <c r="D408" s="209" t="s">
        <v>125</v>
      </c>
      <c r="E408" s="210" t="s">
        <v>125</v>
      </c>
      <c r="F408" s="211">
        <v>1979.4</v>
      </c>
      <c r="G408" s="212">
        <v>1675.4</v>
      </c>
      <c r="H408" s="222">
        <v>1675.4</v>
      </c>
    </row>
    <row r="409" spans="1:8" x14ac:dyDescent="0.2">
      <c r="A409" s="221" t="s">
        <v>51</v>
      </c>
      <c r="B409" s="207">
        <v>7</v>
      </c>
      <c r="C409" s="208">
        <v>7</v>
      </c>
      <c r="D409" s="209" t="s">
        <v>127</v>
      </c>
      <c r="E409" s="210" t="s">
        <v>125</v>
      </c>
      <c r="F409" s="211">
        <v>1979.4</v>
      </c>
      <c r="G409" s="212">
        <v>1675.4</v>
      </c>
      <c r="H409" s="222">
        <v>1675.4</v>
      </c>
    </row>
    <row r="410" spans="1:8" ht="25.5" x14ac:dyDescent="0.2">
      <c r="A410" s="221" t="s">
        <v>121</v>
      </c>
      <c r="B410" s="207">
        <v>7</v>
      </c>
      <c r="C410" s="208">
        <v>7</v>
      </c>
      <c r="D410" s="209" t="s">
        <v>172</v>
      </c>
      <c r="E410" s="210" t="s">
        <v>125</v>
      </c>
      <c r="F410" s="211">
        <v>280</v>
      </c>
      <c r="G410" s="212">
        <v>0</v>
      </c>
      <c r="H410" s="222">
        <v>0</v>
      </c>
    </row>
    <row r="411" spans="1:8" ht="38.25" x14ac:dyDescent="0.2">
      <c r="A411" s="221" t="s">
        <v>113</v>
      </c>
      <c r="B411" s="207">
        <v>7</v>
      </c>
      <c r="C411" s="208">
        <v>7</v>
      </c>
      <c r="D411" s="209" t="s">
        <v>172</v>
      </c>
      <c r="E411" s="210">
        <v>600</v>
      </c>
      <c r="F411" s="211">
        <v>280</v>
      </c>
      <c r="G411" s="212">
        <v>0</v>
      </c>
      <c r="H411" s="222">
        <v>0</v>
      </c>
    </row>
    <row r="412" spans="1:8" x14ac:dyDescent="0.2">
      <c r="A412" s="221" t="s">
        <v>104</v>
      </c>
      <c r="B412" s="207">
        <v>7</v>
      </c>
      <c r="C412" s="208">
        <v>7</v>
      </c>
      <c r="D412" s="209" t="s">
        <v>172</v>
      </c>
      <c r="E412" s="210">
        <v>610</v>
      </c>
      <c r="F412" s="211">
        <v>280</v>
      </c>
      <c r="G412" s="212">
        <v>0</v>
      </c>
      <c r="H412" s="222">
        <v>0</v>
      </c>
    </row>
    <row r="413" spans="1:8" ht="51" x14ac:dyDescent="0.2">
      <c r="A413" s="221" t="s">
        <v>17</v>
      </c>
      <c r="B413" s="207">
        <v>7</v>
      </c>
      <c r="C413" s="208">
        <v>7</v>
      </c>
      <c r="D413" s="209" t="s">
        <v>173</v>
      </c>
      <c r="E413" s="210" t="s">
        <v>125</v>
      </c>
      <c r="F413" s="211">
        <v>6.4</v>
      </c>
      <c r="G413" s="212">
        <v>6.4</v>
      </c>
      <c r="H413" s="222">
        <v>6.4</v>
      </c>
    </row>
    <row r="414" spans="1:8" ht="38.25" x14ac:dyDescent="0.2">
      <c r="A414" s="221" t="s">
        <v>109</v>
      </c>
      <c r="B414" s="207">
        <v>7</v>
      </c>
      <c r="C414" s="208">
        <v>7</v>
      </c>
      <c r="D414" s="209" t="s">
        <v>173</v>
      </c>
      <c r="E414" s="210">
        <v>200</v>
      </c>
      <c r="F414" s="211">
        <v>0</v>
      </c>
      <c r="G414" s="212">
        <v>6.4</v>
      </c>
      <c r="H414" s="222">
        <v>6.4</v>
      </c>
    </row>
    <row r="415" spans="1:8" ht="38.25" x14ac:dyDescent="0.2">
      <c r="A415" s="221" t="s">
        <v>97</v>
      </c>
      <c r="B415" s="207">
        <v>7</v>
      </c>
      <c r="C415" s="208">
        <v>7</v>
      </c>
      <c r="D415" s="209" t="s">
        <v>173</v>
      </c>
      <c r="E415" s="210">
        <v>240</v>
      </c>
      <c r="F415" s="211">
        <v>0</v>
      </c>
      <c r="G415" s="212">
        <v>6.4</v>
      </c>
      <c r="H415" s="222">
        <v>6.4</v>
      </c>
    </row>
    <row r="416" spans="1:8" ht="25.5" x14ac:dyDescent="0.2">
      <c r="A416" s="221" t="s">
        <v>114</v>
      </c>
      <c r="B416" s="207">
        <v>7</v>
      </c>
      <c r="C416" s="208">
        <v>7</v>
      </c>
      <c r="D416" s="209" t="s">
        <v>173</v>
      </c>
      <c r="E416" s="210">
        <v>300</v>
      </c>
      <c r="F416" s="211">
        <v>6.4</v>
      </c>
      <c r="G416" s="212">
        <v>0</v>
      </c>
      <c r="H416" s="222">
        <v>0</v>
      </c>
    </row>
    <row r="417" spans="1:8" ht="25.5" x14ac:dyDescent="0.2">
      <c r="A417" s="221" t="s">
        <v>106</v>
      </c>
      <c r="B417" s="207">
        <v>7</v>
      </c>
      <c r="C417" s="208">
        <v>7</v>
      </c>
      <c r="D417" s="209" t="s">
        <v>173</v>
      </c>
      <c r="E417" s="210">
        <v>320</v>
      </c>
      <c r="F417" s="211">
        <v>6.4</v>
      </c>
      <c r="G417" s="212">
        <v>0</v>
      </c>
      <c r="H417" s="222">
        <v>0</v>
      </c>
    </row>
    <row r="418" spans="1:8" ht="76.5" x14ac:dyDescent="0.2">
      <c r="A418" s="221" t="s">
        <v>265</v>
      </c>
      <c r="B418" s="207">
        <v>7</v>
      </c>
      <c r="C418" s="208">
        <v>7</v>
      </c>
      <c r="D418" s="209" t="s">
        <v>174</v>
      </c>
      <c r="E418" s="210" t="s">
        <v>125</v>
      </c>
      <c r="F418" s="211">
        <v>1669</v>
      </c>
      <c r="G418" s="212">
        <v>1669</v>
      </c>
      <c r="H418" s="222">
        <v>1669</v>
      </c>
    </row>
    <row r="419" spans="1:8" ht="38.25" x14ac:dyDescent="0.2">
      <c r="A419" s="221" t="s">
        <v>109</v>
      </c>
      <c r="B419" s="207">
        <v>7</v>
      </c>
      <c r="C419" s="208">
        <v>7</v>
      </c>
      <c r="D419" s="209" t="s">
        <v>174</v>
      </c>
      <c r="E419" s="210">
        <v>200</v>
      </c>
      <c r="F419" s="211">
        <v>1192.5999999999999</v>
      </c>
      <c r="G419" s="212">
        <v>1669</v>
      </c>
      <c r="H419" s="222">
        <v>1669</v>
      </c>
    </row>
    <row r="420" spans="1:8" ht="38.25" x14ac:dyDescent="0.2">
      <c r="A420" s="221" t="s">
        <v>97</v>
      </c>
      <c r="B420" s="207">
        <v>7</v>
      </c>
      <c r="C420" s="208">
        <v>7</v>
      </c>
      <c r="D420" s="209" t="s">
        <v>174</v>
      </c>
      <c r="E420" s="210">
        <v>240</v>
      </c>
      <c r="F420" s="211">
        <v>1192.5999999999999</v>
      </c>
      <c r="G420" s="212">
        <v>1669</v>
      </c>
      <c r="H420" s="222">
        <v>1669</v>
      </c>
    </row>
    <row r="421" spans="1:8" ht="38.25" x14ac:dyDescent="0.2">
      <c r="A421" s="221" t="s">
        <v>113</v>
      </c>
      <c r="B421" s="207">
        <v>7</v>
      </c>
      <c r="C421" s="208">
        <v>7</v>
      </c>
      <c r="D421" s="209" t="s">
        <v>174</v>
      </c>
      <c r="E421" s="210">
        <v>600</v>
      </c>
      <c r="F421" s="211">
        <v>476.4</v>
      </c>
      <c r="G421" s="212">
        <v>0</v>
      </c>
      <c r="H421" s="222">
        <v>0</v>
      </c>
    </row>
    <row r="422" spans="1:8" x14ac:dyDescent="0.2">
      <c r="A422" s="221" t="s">
        <v>104</v>
      </c>
      <c r="B422" s="207">
        <v>7</v>
      </c>
      <c r="C422" s="208">
        <v>7</v>
      </c>
      <c r="D422" s="209" t="s">
        <v>174</v>
      </c>
      <c r="E422" s="210">
        <v>610</v>
      </c>
      <c r="F422" s="211">
        <v>476.4</v>
      </c>
      <c r="G422" s="212">
        <v>0</v>
      </c>
      <c r="H422" s="222">
        <v>0</v>
      </c>
    </row>
    <row r="423" spans="1:8" x14ac:dyDescent="0.2">
      <c r="A423" s="221" t="s">
        <v>266</v>
      </c>
      <c r="B423" s="207">
        <v>7</v>
      </c>
      <c r="C423" s="208">
        <v>7</v>
      </c>
      <c r="D423" s="209" t="s">
        <v>211</v>
      </c>
      <c r="E423" s="210" t="s">
        <v>125</v>
      </c>
      <c r="F423" s="211">
        <v>24</v>
      </c>
      <c r="G423" s="212">
        <v>0</v>
      </c>
      <c r="H423" s="222">
        <v>0</v>
      </c>
    </row>
    <row r="424" spans="1:8" ht="38.25" x14ac:dyDescent="0.2">
      <c r="A424" s="221" t="s">
        <v>109</v>
      </c>
      <c r="B424" s="207">
        <v>7</v>
      </c>
      <c r="C424" s="208">
        <v>7</v>
      </c>
      <c r="D424" s="209" t="s">
        <v>211</v>
      </c>
      <c r="E424" s="210">
        <v>200</v>
      </c>
      <c r="F424" s="211">
        <v>17.100000000000001</v>
      </c>
      <c r="G424" s="212">
        <v>0</v>
      </c>
      <c r="H424" s="222">
        <v>0</v>
      </c>
    </row>
    <row r="425" spans="1:8" ht="38.25" x14ac:dyDescent="0.2">
      <c r="A425" s="221" t="s">
        <v>97</v>
      </c>
      <c r="B425" s="207">
        <v>7</v>
      </c>
      <c r="C425" s="208">
        <v>7</v>
      </c>
      <c r="D425" s="209" t="s">
        <v>211</v>
      </c>
      <c r="E425" s="210">
        <v>240</v>
      </c>
      <c r="F425" s="211">
        <v>17.100000000000001</v>
      </c>
      <c r="G425" s="212">
        <v>0</v>
      </c>
      <c r="H425" s="222">
        <v>0</v>
      </c>
    </row>
    <row r="426" spans="1:8" ht="38.25" x14ac:dyDescent="0.2">
      <c r="A426" s="221" t="s">
        <v>113</v>
      </c>
      <c r="B426" s="207">
        <v>7</v>
      </c>
      <c r="C426" s="208">
        <v>7</v>
      </c>
      <c r="D426" s="209" t="s">
        <v>211</v>
      </c>
      <c r="E426" s="210">
        <v>600</v>
      </c>
      <c r="F426" s="211">
        <v>6.9</v>
      </c>
      <c r="G426" s="212">
        <v>0</v>
      </c>
      <c r="H426" s="222">
        <v>0</v>
      </c>
    </row>
    <row r="427" spans="1:8" x14ac:dyDescent="0.2">
      <c r="A427" s="221" t="s">
        <v>104</v>
      </c>
      <c r="B427" s="207">
        <v>7</v>
      </c>
      <c r="C427" s="208">
        <v>7</v>
      </c>
      <c r="D427" s="209" t="s">
        <v>211</v>
      </c>
      <c r="E427" s="210">
        <v>610</v>
      </c>
      <c r="F427" s="211">
        <v>6.9</v>
      </c>
      <c r="G427" s="212">
        <v>0</v>
      </c>
      <c r="H427" s="222">
        <v>0</v>
      </c>
    </row>
    <row r="428" spans="1:8" x14ac:dyDescent="0.2">
      <c r="A428" s="221" t="s">
        <v>16</v>
      </c>
      <c r="B428" s="207">
        <v>7</v>
      </c>
      <c r="C428" s="208">
        <v>9</v>
      </c>
      <c r="D428" s="209" t="s">
        <v>125</v>
      </c>
      <c r="E428" s="210" t="s">
        <v>125</v>
      </c>
      <c r="F428" s="211">
        <v>15999.2</v>
      </c>
      <c r="G428" s="212">
        <v>6195.4</v>
      </c>
      <c r="H428" s="222">
        <v>5000</v>
      </c>
    </row>
    <row r="429" spans="1:8" x14ac:dyDescent="0.2">
      <c r="A429" s="221" t="s">
        <v>51</v>
      </c>
      <c r="B429" s="207">
        <v>7</v>
      </c>
      <c r="C429" s="208">
        <v>9</v>
      </c>
      <c r="D429" s="209" t="s">
        <v>127</v>
      </c>
      <c r="E429" s="210" t="s">
        <v>125</v>
      </c>
      <c r="F429" s="211">
        <v>15999.2</v>
      </c>
      <c r="G429" s="212">
        <v>6195.4</v>
      </c>
      <c r="H429" s="222">
        <v>5000</v>
      </c>
    </row>
    <row r="430" spans="1:8" ht="25.5" x14ac:dyDescent="0.2">
      <c r="A430" s="221" t="s">
        <v>222</v>
      </c>
      <c r="B430" s="207">
        <v>7</v>
      </c>
      <c r="C430" s="208">
        <v>9</v>
      </c>
      <c r="D430" s="209" t="s">
        <v>149</v>
      </c>
      <c r="E430" s="210" t="s">
        <v>125</v>
      </c>
      <c r="F430" s="211">
        <v>1453</v>
      </c>
      <c r="G430" s="212">
        <v>6195.4</v>
      </c>
      <c r="H430" s="222">
        <v>5000</v>
      </c>
    </row>
    <row r="431" spans="1:8" ht="76.5" x14ac:dyDescent="0.2">
      <c r="A431" s="221" t="s">
        <v>108</v>
      </c>
      <c r="B431" s="207">
        <v>7</v>
      </c>
      <c r="C431" s="208">
        <v>9</v>
      </c>
      <c r="D431" s="209" t="s">
        <v>149</v>
      </c>
      <c r="E431" s="210">
        <v>100</v>
      </c>
      <c r="F431" s="211">
        <v>42.4</v>
      </c>
      <c r="G431" s="212">
        <v>5440.9</v>
      </c>
      <c r="H431" s="222">
        <v>4440.8999999999996</v>
      </c>
    </row>
    <row r="432" spans="1:8" ht="25.5" x14ac:dyDescent="0.2">
      <c r="A432" s="221" t="s">
        <v>99</v>
      </c>
      <c r="B432" s="207">
        <v>7</v>
      </c>
      <c r="C432" s="208">
        <v>9</v>
      </c>
      <c r="D432" s="209" t="s">
        <v>149</v>
      </c>
      <c r="E432" s="210">
        <v>110</v>
      </c>
      <c r="F432" s="211">
        <v>42.4</v>
      </c>
      <c r="G432" s="212">
        <v>5440.9</v>
      </c>
      <c r="H432" s="222">
        <v>4440.8999999999996</v>
      </c>
    </row>
    <row r="433" spans="1:8" ht="38.25" x14ac:dyDescent="0.2">
      <c r="A433" s="221" t="s">
        <v>109</v>
      </c>
      <c r="B433" s="207">
        <v>7</v>
      </c>
      <c r="C433" s="208">
        <v>9</v>
      </c>
      <c r="D433" s="209" t="s">
        <v>149</v>
      </c>
      <c r="E433" s="210">
        <v>200</v>
      </c>
      <c r="F433" s="211">
        <v>1409.1</v>
      </c>
      <c r="G433" s="212">
        <v>754.5</v>
      </c>
      <c r="H433" s="222">
        <v>559.1</v>
      </c>
    </row>
    <row r="434" spans="1:8" ht="38.25" x14ac:dyDescent="0.2">
      <c r="A434" s="221" t="s">
        <v>97</v>
      </c>
      <c r="B434" s="207">
        <v>7</v>
      </c>
      <c r="C434" s="208">
        <v>9</v>
      </c>
      <c r="D434" s="209" t="s">
        <v>149</v>
      </c>
      <c r="E434" s="210">
        <v>240</v>
      </c>
      <c r="F434" s="211">
        <v>1409.1</v>
      </c>
      <c r="G434" s="212">
        <v>754.5</v>
      </c>
      <c r="H434" s="222">
        <v>559.1</v>
      </c>
    </row>
    <row r="435" spans="1:8" x14ac:dyDescent="0.2">
      <c r="A435" s="221" t="s">
        <v>110</v>
      </c>
      <c r="B435" s="207">
        <v>7</v>
      </c>
      <c r="C435" s="208">
        <v>9</v>
      </c>
      <c r="D435" s="209" t="s">
        <v>149</v>
      </c>
      <c r="E435" s="210">
        <v>800</v>
      </c>
      <c r="F435" s="211">
        <v>1.5</v>
      </c>
      <c r="G435" s="212">
        <v>0</v>
      </c>
      <c r="H435" s="222">
        <v>0</v>
      </c>
    </row>
    <row r="436" spans="1:8" x14ac:dyDescent="0.2">
      <c r="A436" s="221" t="s">
        <v>98</v>
      </c>
      <c r="B436" s="207">
        <v>7</v>
      </c>
      <c r="C436" s="208">
        <v>9</v>
      </c>
      <c r="D436" s="209" t="s">
        <v>149</v>
      </c>
      <c r="E436" s="210">
        <v>850</v>
      </c>
      <c r="F436" s="211">
        <v>1.5</v>
      </c>
      <c r="G436" s="212">
        <v>0</v>
      </c>
      <c r="H436" s="222">
        <v>0</v>
      </c>
    </row>
    <row r="437" spans="1:8" ht="38.25" x14ac:dyDescent="0.2">
      <c r="A437" s="221" t="s">
        <v>215</v>
      </c>
      <c r="B437" s="207">
        <v>7</v>
      </c>
      <c r="C437" s="208">
        <v>9</v>
      </c>
      <c r="D437" s="209" t="s">
        <v>143</v>
      </c>
      <c r="E437" s="210" t="s">
        <v>125</v>
      </c>
      <c r="F437" s="211">
        <v>14546.2</v>
      </c>
      <c r="G437" s="212">
        <v>0</v>
      </c>
      <c r="H437" s="222">
        <v>0</v>
      </c>
    </row>
    <row r="438" spans="1:8" ht="76.5" x14ac:dyDescent="0.2">
      <c r="A438" s="221" t="s">
        <v>108</v>
      </c>
      <c r="B438" s="207">
        <v>7</v>
      </c>
      <c r="C438" s="208">
        <v>9</v>
      </c>
      <c r="D438" s="209" t="s">
        <v>143</v>
      </c>
      <c r="E438" s="210">
        <v>100</v>
      </c>
      <c r="F438" s="211">
        <v>14329.5</v>
      </c>
      <c r="G438" s="212">
        <v>0</v>
      </c>
      <c r="H438" s="222">
        <v>0</v>
      </c>
    </row>
    <row r="439" spans="1:8" ht="25.5" x14ac:dyDescent="0.2">
      <c r="A439" s="221" t="s">
        <v>99</v>
      </c>
      <c r="B439" s="207">
        <v>7</v>
      </c>
      <c r="C439" s="208">
        <v>9</v>
      </c>
      <c r="D439" s="209" t="s">
        <v>143</v>
      </c>
      <c r="E439" s="210">
        <v>110</v>
      </c>
      <c r="F439" s="211">
        <v>14329.5</v>
      </c>
      <c r="G439" s="212">
        <v>0</v>
      </c>
      <c r="H439" s="222">
        <v>0</v>
      </c>
    </row>
    <row r="440" spans="1:8" ht="38.25" x14ac:dyDescent="0.2">
      <c r="A440" s="221" t="s">
        <v>109</v>
      </c>
      <c r="B440" s="207">
        <v>7</v>
      </c>
      <c r="C440" s="208">
        <v>9</v>
      </c>
      <c r="D440" s="209" t="s">
        <v>143</v>
      </c>
      <c r="E440" s="210">
        <v>200</v>
      </c>
      <c r="F440" s="211">
        <v>216.8</v>
      </c>
      <c r="G440" s="212">
        <v>0</v>
      </c>
      <c r="H440" s="222">
        <v>0</v>
      </c>
    </row>
    <row r="441" spans="1:8" ht="38.25" x14ac:dyDescent="0.2">
      <c r="A441" s="221" t="s">
        <v>97</v>
      </c>
      <c r="B441" s="207">
        <v>7</v>
      </c>
      <c r="C441" s="208">
        <v>9</v>
      </c>
      <c r="D441" s="209" t="s">
        <v>143</v>
      </c>
      <c r="E441" s="210">
        <v>240</v>
      </c>
      <c r="F441" s="211">
        <v>216.8</v>
      </c>
      <c r="G441" s="212">
        <v>0</v>
      </c>
      <c r="H441" s="222">
        <v>0</v>
      </c>
    </row>
    <row r="442" spans="1:8" x14ac:dyDescent="0.2">
      <c r="A442" s="221" t="s">
        <v>15</v>
      </c>
      <c r="B442" s="207">
        <v>8</v>
      </c>
      <c r="C442" s="208">
        <v>0</v>
      </c>
      <c r="D442" s="209" t="s">
        <v>125</v>
      </c>
      <c r="E442" s="210" t="s">
        <v>125</v>
      </c>
      <c r="F442" s="211">
        <v>72528.399999999994</v>
      </c>
      <c r="G442" s="212">
        <v>18186.099999999999</v>
      </c>
      <c r="H442" s="222">
        <v>19086.099999999999</v>
      </c>
    </row>
    <row r="443" spans="1:8" x14ac:dyDescent="0.2">
      <c r="A443" s="221" t="s">
        <v>14</v>
      </c>
      <c r="B443" s="207">
        <v>8</v>
      </c>
      <c r="C443" s="208">
        <v>1</v>
      </c>
      <c r="D443" s="209" t="s">
        <v>125</v>
      </c>
      <c r="E443" s="210" t="s">
        <v>125</v>
      </c>
      <c r="F443" s="211">
        <v>72528.399999999994</v>
      </c>
      <c r="G443" s="212">
        <v>18186.099999999999</v>
      </c>
      <c r="H443" s="222">
        <v>19086.099999999999</v>
      </c>
    </row>
    <row r="444" spans="1:8" x14ac:dyDescent="0.2">
      <c r="A444" s="221" t="s">
        <v>51</v>
      </c>
      <c r="B444" s="207">
        <v>8</v>
      </c>
      <c r="C444" s="208">
        <v>1</v>
      </c>
      <c r="D444" s="209" t="s">
        <v>127</v>
      </c>
      <c r="E444" s="210" t="s">
        <v>125</v>
      </c>
      <c r="F444" s="211">
        <v>72528.399999999994</v>
      </c>
      <c r="G444" s="212">
        <v>18186.099999999999</v>
      </c>
      <c r="H444" s="222">
        <v>19086.099999999999</v>
      </c>
    </row>
    <row r="445" spans="1:8" ht="25.5" x14ac:dyDescent="0.2">
      <c r="A445" s="221" t="s">
        <v>222</v>
      </c>
      <c r="B445" s="207">
        <v>8</v>
      </c>
      <c r="C445" s="208">
        <v>1</v>
      </c>
      <c r="D445" s="209" t="s">
        <v>149</v>
      </c>
      <c r="E445" s="210" t="s">
        <v>125</v>
      </c>
      <c r="F445" s="211">
        <v>159</v>
      </c>
      <c r="G445" s="212">
        <v>0</v>
      </c>
      <c r="H445" s="222">
        <v>0</v>
      </c>
    </row>
    <row r="446" spans="1:8" x14ac:dyDescent="0.2">
      <c r="A446" s="221" t="s">
        <v>111</v>
      </c>
      <c r="B446" s="207">
        <v>8</v>
      </c>
      <c r="C446" s="208">
        <v>1</v>
      </c>
      <c r="D446" s="209" t="s">
        <v>149</v>
      </c>
      <c r="E446" s="210">
        <v>500</v>
      </c>
      <c r="F446" s="211">
        <v>159</v>
      </c>
      <c r="G446" s="212">
        <v>0</v>
      </c>
      <c r="H446" s="222">
        <v>0</v>
      </c>
    </row>
    <row r="447" spans="1:8" x14ac:dyDescent="0.2">
      <c r="A447" s="221" t="s">
        <v>287</v>
      </c>
      <c r="B447" s="207">
        <v>8</v>
      </c>
      <c r="C447" s="208">
        <v>1</v>
      </c>
      <c r="D447" s="209" t="s">
        <v>149</v>
      </c>
      <c r="E447" s="210">
        <v>540</v>
      </c>
      <c r="F447" s="211">
        <v>159</v>
      </c>
      <c r="G447" s="212">
        <v>0</v>
      </c>
      <c r="H447" s="222">
        <v>0</v>
      </c>
    </row>
    <row r="448" spans="1:8" ht="38.25" x14ac:dyDescent="0.2">
      <c r="A448" s="221" t="s">
        <v>215</v>
      </c>
      <c r="B448" s="207">
        <v>8</v>
      </c>
      <c r="C448" s="208">
        <v>1</v>
      </c>
      <c r="D448" s="209" t="s">
        <v>143</v>
      </c>
      <c r="E448" s="210" t="s">
        <v>125</v>
      </c>
      <c r="F448" s="211">
        <v>353.1</v>
      </c>
      <c r="G448" s="212">
        <v>0</v>
      </c>
      <c r="H448" s="222">
        <v>0</v>
      </c>
    </row>
    <row r="449" spans="1:8" ht="76.5" x14ac:dyDescent="0.2">
      <c r="A449" s="221" t="s">
        <v>108</v>
      </c>
      <c r="B449" s="207">
        <v>8</v>
      </c>
      <c r="C449" s="208">
        <v>1</v>
      </c>
      <c r="D449" s="209" t="s">
        <v>143</v>
      </c>
      <c r="E449" s="210">
        <v>100</v>
      </c>
      <c r="F449" s="211">
        <v>353.1</v>
      </c>
      <c r="G449" s="212">
        <v>0</v>
      </c>
      <c r="H449" s="222">
        <v>0</v>
      </c>
    </row>
    <row r="450" spans="1:8" ht="25.5" x14ac:dyDescent="0.2">
      <c r="A450" s="221" t="s">
        <v>99</v>
      </c>
      <c r="B450" s="207">
        <v>8</v>
      </c>
      <c r="C450" s="208">
        <v>1</v>
      </c>
      <c r="D450" s="209" t="s">
        <v>143</v>
      </c>
      <c r="E450" s="210">
        <v>110</v>
      </c>
      <c r="F450" s="211">
        <v>353.1</v>
      </c>
      <c r="G450" s="212">
        <v>0</v>
      </c>
      <c r="H450" s="222">
        <v>0</v>
      </c>
    </row>
    <row r="451" spans="1:8" x14ac:dyDescent="0.2">
      <c r="A451" s="221" t="s">
        <v>267</v>
      </c>
      <c r="B451" s="207">
        <v>8</v>
      </c>
      <c r="C451" s="208">
        <v>1</v>
      </c>
      <c r="D451" s="209" t="s">
        <v>268</v>
      </c>
      <c r="E451" s="210" t="s">
        <v>125</v>
      </c>
      <c r="F451" s="211">
        <v>11968.4</v>
      </c>
      <c r="G451" s="212">
        <v>0</v>
      </c>
      <c r="H451" s="222">
        <v>0</v>
      </c>
    </row>
    <row r="452" spans="1:8" x14ac:dyDescent="0.2">
      <c r="A452" s="221" t="s">
        <v>111</v>
      </c>
      <c r="B452" s="207">
        <v>8</v>
      </c>
      <c r="C452" s="208">
        <v>1</v>
      </c>
      <c r="D452" s="209" t="s">
        <v>268</v>
      </c>
      <c r="E452" s="210">
        <v>500</v>
      </c>
      <c r="F452" s="211">
        <v>11968.4</v>
      </c>
      <c r="G452" s="212">
        <v>0</v>
      </c>
      <c r="H452" s="222">
        <v>0</v>
      </c>
    </row>
    <row r="453" spans="1:8" x14ac:dyDescent="0.2">
      <c r="A453" s="221" t="s">
        <v>120</v>
      </c>
      <c r="B453" s="207">
        <v>8</v>
      </c>
      <c r="C453" s="208">
        <v>1</v>
      </c>
      <c r="D453" s="209" t="s">
        <v>268</v>
      </c>
      <c r="E453" s="210">
        <v>520</v>
      </c>
      <c r="F453" s="211">
        <v>11968.4</v>
      </c>
      <c r="G453" s="212">
        <v>0</v>
      </c>
      <c r="H453" s="222">
        <v>0</v>
      </c>
    </row>
    <row r="454" spans="1:8" ht="25.5" x14ac:dyDescent="0.2">
      <c r="A454" s="221" t="s">
        <v>269</v>
      </c>
      <c r="B454" s="207">
        <v>8</v>
      </c>
      <c r="C454" s="208">
        <v>1</v>
      </c>
      <c r="D454" s="209" t="s">
        <v>270</v>
      </c>
      <c r="E454" s="210" t="s">
        <v>125</v>
      </c>
      <c r="F454" s="211">
        <v>140.69999999999999</v>
      </c>
      <c r="G454" s="212">
        <v>140.69999999999999</v>
      </c>
      <c r="H454" s="222">
        <v>140.69999999999999</v>
      </c>
    </row>
    <row r="455" spans="1:8" ht="38.25" x14ac:dyDescent="0.2">
      <c r="A455" s="221" t="s">
        <v>113</v>
      </c>
      <c r="B455" s="207">
        <v>8</v>
      </c>
      <c r="C455" s="208">
        <v>1</v>
      </c>
      <c r="D455" s="209" t="s">
        <v>270</v>
      </c>
      <c r="E455" s="210">
        <v>600</v>
      </c>
      <c r="F455" s="211">
        <v>140.69999999999999</v>
      </c>
      <c r="G455" s="212">
        <v>140.69999999999999</v>
      </c>
      <c r="H455" s="222">
        <v>140.69999999999999</v>
      </c>
    </row>
    <row r="456" spans="1:8" x14ac:dyDescent="0.2">
      <c r="A456" s="221" t="s">
        <v>104</v>
      </c>
      <c r="B456" s="207">
        <v>8</v>
      </c>
      <c r="C456" s="208">
        <v>1</v>
      </c>
      <c r="D456" s="209" t="s">
        <v>270</v>
      </c>
      <c r="E456" s="210">
        <v>610</v>
      </c>
      <c r="F456" s="211">
        <v>140.69999999999999</v>
      </c>
      <c r="G456" s="212">
        <v>140.69999999999999</v>
      </c>
      <c r="H456" s="222">
        <v>140.69999999999999</v>
      </c>
    </row>
    <row r="457" spans="1:8" ht="63.75" x14ac:dyDescent="0.2">
      <c r="A457" s="221" t="s">
        <v>175</v>
      </c>
      <c r="B457" s="207">
        <v>8</v>
      </c>
      <c r="C457" s="208">
        <v>1</v>
      </c>
      <c r="D457" s="209" t="s">
        <v>176</v>
      </c>
      <c r="E457" s="210" t="s">
        <v>125</v>
      </c>
      <c r="F457" s="211">
        <v>1119.5999999999999</v>
      </c>
      <c r="G457" s="212">
        <v>1103.5999999999999</v>
      </c>
      <c r="H457" s="222">
        <v>1103.5999999999999</v>
      </c>
    </row>
    <row r="458" spans="1:8" ht="38.25" x14ac:dyDescent="0.2">
      <c r="A458" s="221" t="s">
        <v>109</v>
      </c>
      <c r="B458" s="207">
        <v>8</v>
      </c>
      <c r="C458" s="208">
        <v>1</v>
      </c>
      <c r="D458" s="209" t="s">
        <v>176</v>
      </c>
      <c r="E458" s="210">
        <v>200</v>
      </c>
      <c r="F458" s="211">
        <v>1.7</v>
      </c>
      <c r="G458" s="212">
        <v>1103.5999999999999</v>
      </c>
      <c r="H458" s="222">
        <v>1103.5999999999999</v>
      </c>
    </row>
    <row r="459" spans="1:8" ht="38.25" x14ac:dyDescent="0.2">
      <c r="A459" s="221" t="s">
        <v>97</v>
      </c>
      <c r="B459" s="207">
        <v>8</v>
      </c>
      <c r="C459" s="208">
        <v>1</v>
      </c>
      <c r="D459" s="209" t="s">
        <v>176</v>
      </c>
      <c r="E459" s="210">
        <v>240</v>
      </c>
      <c r="F459" s="211">
        <v>1.7</v>
      </c>
      <c r="G459" s="212">
        <v>1103.5999999999999</v>
      </c>
      <c r="H459" s="222">
        <v>1103.5999999999999</v>
      </c>
    </row>
    <row r="460" spans="1:8" x14ac:dyDescent="0.2">
      <c r="A460" s="221" t="s">
        <v>111</v>
      </c>
      <c r="B460" s="207">
        <v>8</v>
      </c>
      <c r="C460" s="208">
        <v>1</v>
      </c>
      <c r="D460" s="209" t="s">
        <v>176</v>
      </c>
      <c r="E460" s="210">
        <v>500</v>
      </c>
      <c r="F460" s="211">
        <v>600</v>
      </c>
      <c r="G460" s="212">
        <v>0</v>
      </c>
      <c r="H460" s="222">
        <v>0</v>
      </c>
    </row>
    <row r="461" spans="1:8" x14ac:dyDescent="0.2">
      <c r="A461" s="221" t="s">
        <v>120</v>
      </c>
      <c r="B461" s="207">
        <v>8</v>
      </c>
      <c r="C461" s="208">
        <v>1</v>
      </c>
      <c r="D461" s="209" t="s">
        <v>176</v>
      </c>
      <c r="E461" s="210">
        <v>520</v>
      </c>
      <c r="F461" s="211">
        <v>600</v>
      </c>
      <c r="G461" s="212">
        <v>0</v>
      </c>
      <c r="H461" s="222">
        <v>0</v>
      </c>
    </row>
    <row r="462" spans="1:8" ht="38.25" x14ac:dyDescent="0.2">
      <c r="A462" s="221" t="s">
        <v>113</v>
      </c>
      <c r="B462" s="207">
        <v>8</v>
      </c>
      <c r="C462" s="208">
        <v>1</v>
      </c>
      <c r="D462" s="209" t="s">
        <v>176</v>
      </c>
      <c r="E462" s="210">
        <v>600</v>
      </c>
      <c r="F462" s="211">
        <v>517.9</v>
      </c>
      <c r="G462" s="212">
        <v>0</v>
      </c>
      <c r="H462" s="222">
        <v>0</v>
      </c>
    </row>
    <row r="463" spans="1:8" x14ac:dyDescent="0.2">
      <c r="A463" s="221" t="s">
        <v>104</v>
      </c>
      <c r="B463" s="207">
        <v>8</v>
      </c>
      <c r="C463" s="208">
        <v>1</v>
      </c>
      <c r="D463" s="209" t="s">
        <v>176</v>
      </c>
      <c r="E463" s="210">
        <v>610</v>
      </c>
      <c r="F463" s="211">
        <v>517.9</v>
      </c>
      <c r="G463" s="212">
        <v>0</v>
      </c>
      <c r="H463" s="222">
        <v>0</v>
      </c>
    </row>
    <row r="464" spans="1:8" ht="51" x14ac:dyDescent="0.2">
      <c r="A464" s="221" t="s">
        <v>311</v>
      </c>
      <c r="B464" s="207">
        <v>8</v>
      </c>
      <c r="C464" s="208">
        <v>1</v>
      </c>
      <c r="D464" s="209" t="s">
        <v>312</v>
      </c>
      <c r="E464" s="210" t="s">
        <v>125</v>
      </c>
      <c r="F464" s="211">
        <v>143.80000000000001</v>
      </c>
      <c r="G464" s="212">
        <v>141.80000000000001</v>
      </c>
      <c r="H464" s="222">
        <v>141.80000000000001</v>
      </c>
    </row>
    <row r="465" spans="1:8" ht="38.25" x14ac:dyDescent="0.2">
      <c r="A465" s="221" t="s">
        <v>113</v>
      </c>
      <c r="B465" s="207">
        <v>8</v>
      </c>
      <c r="C465" s="208">
        <v>1</v>
      </c>
      <c r="D465" s="209" t="s">
        <v>312</v>
      </c>
      <c r="E465" s="210">
        <v>600</v>
      </c>
      <c r="F465" s="211">
        <v>143.80000000000001</v>
      </c>
      <c r="G465" s="212">
        <v>141.80000000000001</v>
      </c>
      <c r="H465" s="222">
        <v>141.80000000000001</v>
      </c>
    </row>
    <row r="466" spans="1:8" x14ac:dyDescent="0.2">
      <c r="A466" s="221" t="s">
        <v>104</v>
      </c>
      <c r="B466" s="207">
        <v>8</v>
      </c>
      <c r="C466" s="208">
        <v>1</v>
      </c>
      <c r="D466" s="209" t="s">
        <v>312</v>
      </c>
      <c r="E466" s="210">
        <v>610</v>
      </c>
      <c r="F466" s="211">
        <v>143.80000000000001</v>
      </c>
      <c r="G466" s="212">
        <v>141.80000000000001</v>
      </c>
      <c r="H466" s="222">
        <v>141.80000000000001</v>
      </c>
    </row>
    <row r="467" spans="1:8" x14ac:dyDescent="0.2">
      <c r="A467" s="221" t="s">
        <v>267</v>
      </c>
      <c r="B467" s="207">
        <v>8</v>
      </c>
      <c r="C467" s="208">
        <v>1</v>
      </c>
      <c r="D467" s="209" t="s">
        <v>271</v>
      </c>
      <c r="E467" s="210" t="s">
        <v>125</v>
      </c>
      <c r="F467" s="211">
        <v>36</v>
      </c>
      <c r="G467" s="212">
        <v>0</v>
      </c>
      <c r="H467" s="222">
        <v>0</v>
      </c>
    </row>
    <row r="468" spans="1:8" ht="38.25" x14ac:dyDescent="0.2">
      <c r="A468" s="221" t="s">
        <v>109</v>
      </c>
      <c r="B468" s="207">
        <v>8</v>
      </c>
      <c r="C468" s="208">
        <v>1</v>
      </c>
      <c r="D468" s="209" t="s">
        <v>271</v>
      </c>
      <c r="E468" s="210">
        <v>200</v>
      </c>
      <c r="F468" s="211">
        <v>36</v>
      </c>
      <c r="G468" s="212">
        <v>0</v>
      </c>
      <c r="H468" s="222">
        <v>0</v>
      </c>
    </row>
    <row r="469" spans="1:8" ht="38.25" x14ac:dyDescent="0.2">
      <c r="A469" s="221" t="s">
        <v>97</v>
      </c>
      <c r="B469" s="207">
        <v>8</v>
      </c>
      <c r="C469" s="208">
        <v>1</v>
      </c>
      <c r="D469" s="209" t="s">
        <v>271</v>
      </c>
      <c r="E469" s="210">
        <v>240</v>
      </c>
      <c r="F469" s="211">
        <v>36</v>
      </c>
      <c r="G469" s="212">
        <v>0</v>
      </c>
      <c r="H469" s="222">
        <v>0</v>
      </c>
    </row>
    <row r="470" spans="1:8" ht="25.5" x14ac:dyDescent="0.2">
      <c r="A470" s="221" t="s">
        <v>269</v>
      </c>
      <c r="B470" s="207">
        <v>8</v>
      </c>
      <c r="C470" s="208">
        <v>1</v>
      </c>
      <c r="D470" s="209" t="s">
        <v>272</v>
      </c>
      <c r="E470" s="210" t="s">
        <v>125</v>
      </c>
      <c r="F470" s="211">
        <v>2</v>
      </c>
      <c r="G470" s="212">
        <v>0</v>
      </c>
      <c r="H470" s="222">
        <v>0</v>
      </c>
    </row>
    <row r="471" spans="1:8" ht="38.25" x14ac:dyDescent="0.2">
      <c r="A471" s="221" t="s">
        <v>113</v>
      </c>
      <c r="B471" s="207">
        <v>8</v>
      </c>
      <c r="C471" s="208">
        <v>1</v>
      </c>
      <c r="D471" s="209" t="s">
        <v>272</v>
      </c>
      <c r="E471" s="210">
        <v>600</v>
      </c>
      <c r="F471" s="211">
        <v>2</v>
      </c>
      <c r="G471" s="212">
        <v>0</v>
      </c>
      <c r="H471" s="222">
        <v>0</v>
      </c>
    </row>
    <row r="472" spans="1:8" x14ac:dyDescent="0.2">
      <c r="A472" s="221" t="s">
        <v>104</v>
      </c>
      <c r="B472" s="207">
        <v>8</v>
      </c>
      <c r="C472" s="208">
        <v>1</v>
      </c>
      <c r="D472" s="209" t="s">
        <v>272</v>
      </c>
      <c r="E472" s="210">
        <v>610</v>
      </c>
      <c r="F472" s="211">
        <v>2</v>
      </c>
      <c r="G472" s="212">
        <v>0</v>
      </c>
      <c r="H472" s="222">
        <v>0</v>
      </c>
    </row>
    <row r="473" spans="1:8" ht="25.5" x14ac:dyDescent="0.2">
      <c r="A473" s="221" t="s">
        <v>225</v>
      </c>
      <c r="B473" s="207">
        <v>8</v>
      </c>
      <c r="C473" s="208">
        <v>1</v>
      </c>
      <c r="D473" s="209" t="s">
        <v>177</v>
      </c>
      <c r="E473" s="210" t="s">
        <v>125</v>
      </c>
      <c r="F473" s="211">
        <v>40976.300000000003</v>
      </c>
      <c r="G473" s="212">
        <v>11200</v>
      </c>
      <c r="H473" s="222">
        <v>11200</v>
      </c>
    </row>
    <row r="474" spans="1:8" ht="25.5" x14ac:dyDescent="0.2">
      <c r="A474" s="221" t="s">
        <v>225</v>
      </c>
      <c r="B474" s="207">
        <v>8</v>
      </c>
      <c r="C474" s="208">
        <v>1</v>
      </c>
      <c r="D474" s="209" t="s">
        <v>178</v>
      </c>
      <c r="E474" s="210" t="s">
        <v>125</v>
      </c>
      <c r="F474" s="211">
        <v>22236</v>
      </c>
      <c r="G474" s="212">
        <v>11200</v>
      </c>
      <c r="H474" s="222">
        <v>11200</v>
      </c>
    </row>
    <row r="475" spans="1:8" ht="38.25" x14ac:dyDescent="0.2">
      <c r="A475" s="221" t="s">
        <v>113</v>
      </c>
      <c r="B475" s="207">
        <v>8</v>
      </c>
      <c r="C475" s="208">
        <v>1</v>
      </c>
      <c r="D475" s="209" t="s">
        <v>178</v>
      </c>
      <c r="E475" s="210">
        <v>600</v>
      </c>
      <c r="F475" s="211">
        <v>22236</v>
      </c>
      <c r="G475" s="212">
        <v>11200</v>
      </c>
      <c r="H475" s="222">
        <v>11200</v>
      </c>
    </row>
    <row r="476" spans="1:8" x14ac:dyDescent="0.2">
      <c r="A476" s="221" t="s">
        <v>104</v>
      </c>
      <c r="B476" s="207">
        <v>8</v>
      </c>
      <c r="C476" s="208">
        <v>1</v>
      </c>
      <c r="D476" s="209" t="s">
        <v>178</v>
      </c>
      <c r="E476" s="210">
        <v>610</v>
      </c>
      <c r="F476" s="211">
        <v>22236</v>
      </c>
      <c r="G476" s="212">
        <v>11200</v>
      </c>
      <c r="H476" s="222">
        <v>11200</v>
      </c>
    </row>
    <row r="477" spans="1:8" ht="38.25" x14ac:dyDescent="0.2">
      <c r="A477" s="221" t="s">
        <v>226</v>
      </c>
      <c r="B477" s="207">
        <v>8</v>
      </c>
      <c r="C477" s="208">
        <v>1</v>
      </c>
      <c r="D477" s="209" t="s">
        <v>179</v>
      </c>
      <c r="E477" s="210" t="s">
        <v>125</v>
      </c>
      <c r="F477" s="211">
        <v>18740.400000000001</v>
      </c>
      <c r="G477" s="212">
        <v>0</v>
      </c>
      <c r="H477" s="222">
        <v>0</v>
      </c>
    </row>
    <row r="478" spans="1:8" ht="38.25" x14ac:dyDescent="0.2">
      <c r="A478" s="221" t="s">
        <v>113</v>
      </c>
      <c r="B478" s="207">
        <v>8</v>
      </c>
      <c r="C478" s="208">
        <v>1</v>
      </c>
      <c r="D478" s="209" t="s">
        <v>179</v>
      </c>
      <c r="E478" s="210">
        <v>600</v>
      </c>
      <c r="F478" s="211">
        <v>18740.400000000001</v>
      </c>
      <c r="G478" s="212">
        <v>0</v>
      </c>
      <c r="H478" s="222">
        <v>0</v>
      </c>
    </row>
    <row r="479" spans="1:8" x14ac:dyDescent="0.2">
      <c r="A479" s="221" t="s">
        <v>104</v>
      </c>
      <c r="B479" s="207">
        <v>8</v>
      </c>
      <c r="C479" s="208">
        <v>1</v>
      </c>
      <c r="D479" s="209" t="s">
        <v>179</v>
      </c>
      <c r="E479" s="210">
        <v>610</v>
      </c>
      <c r="F479" s="211">
        <v>18740.400000000001</v>
      </c>
      <c r="G479" s="212">
        <v>0</v>
      </c>
      <c r="H479" s="222">
        <v>0</v>
      </c>
    </row>
    <row r="480" spans="1:8" ht="38.25" x14ac:dyDescent="0.2">
      <c r="A480" s="221" t="s">
        <v>273</v>
      </c>
      <c r="B480" s="207">
        <v>8</v>
      </c>
      <c r="C480" s="208">
        <v>1</v>
      </c>
      <c r="D480" s="209" t="s">
        <v>180</v>
      </c>
      <c r="E480" s="210" t="s">
        <v>125</v>
      </c>
      <c r="F480" s="211">
        <v>17524</v>
      </c>
      <c r="G480" s="212">
        <v>5600</v>
      </c>
      <c r="H480" s="222">
        <v>6500</v>
      </c>
    </row>
    <row r="481" spans="1:8" ht="38.25" x14ac:dyDescent="0.2">
      <c r="A481" s="221" t="s">
        <v>273</v>
      </c>
      <c r="B481" s="207">
        <v>8</v>
      </c>
      <c r="C481" s="208">
        <v>1</v>
      </c>
      <c r="D481" s="209" t="s">
        <v>181</v>
      </c>
      <c r="E481" s="210" t="s">
        <v>125</v>
      </c>
      <c r="F481" s="211">
        <v>7403.2</v>
      </c>
      <c r="G481" s="212">
        <v>5600</v>
      </c>
      <c r="H481" s="222">
        <v>6500</v>
      </c>
    </row>
    <row r="482" spans="1:8" ht="38.25" x14ac:dyDescent="0.2">
      <c r="A482" s="221" t="s">
        <v>113</v>
      </c>
      <c r="B482" s="207">
        <v>8</v>
      </c>
      <c r="C482" s="208">
        <v>1</v>
      </c>
      <c r="D482" s="209" t="s">
        <v>181</v>
      </c>
      <c r="E482" s="210">
        <v>600</v>
      </c>
      <c r="F482" s="211">
        <v>7403.2</v>
      </c>
      <c r="G482" s="212">
        <v>5600</v>
      </c>
      <c r="H482" s="222">
        <v>6500</v>
      </c>
    </row>
    <row r="483" spans="1:8" x14ac:dyDescent="0.2">
      <c r="A483" s="221" t="s">
        <v>104</v>
      </c>
      <c r="B483" s="207">
        <v>8</v>
      </c>
      <c r="C483" s="208">
        <v>1</v>
      </c>
      <c r="D483" s="209" t="s">
        <v>181</v>
      </c>
      <c r="E483" s="210">
        <v>610</v>
      </c>
      <c r="F483" s="211">
        <v>7403.2</v>
      </c>
      <c r="G483" s="212">
        <v>5600</v>
      </c>
      <c r="H483" s="222">
        <v>6500</v>
      </c>
    </row>
    <row r="484" spans="1:8" ht="38.25" x14ac:dyDescent="0.2">
      <c r="A484" s="221" t="s">
        <v>274</v>
      </c>
      <c r="B484" s="207">
        <v>8</v>
      </c>
      <c r="C484" s="208">
        <v>1</v>
      </c>
      <c r="D484" s="209" t="s">
        <v>182</v>
      </c>
      <c r="E484" s="210" t="s">
        <v>125</v>
      </c>
      <c r="F484" s="211">
        <v>10120.799999999999</v>
      </c>
      <c r="G484" s="212">
        <v>0</v>
      </c>
      <c r="H484" s="222">
        <v>0</v>
      </c>
    </row>
    <row r="485" spans="1:8" ht="38.25" x14ac:dyDescent="0.2">
      <c r="A485" s="221" t="s">
        <v>113</v>
      </c>
      <c r="B485" s="207">
        <v>8</v>
      </c>
      <c r="C485" s="208">
        <v>1</v>
      </c>
      <c r="D485" s="209" t="s">
        <v>182</v>
      </c>
      <c r="E485" s="210">
        <v>600</v>
      </c>
      <c r="F485" s="211">
        <v>10120.799999999999</v>
      </c>
      <c r="G485" s="212">
        <v>0</v>
      </c>
      <c r="H485" s="222">
        <v>0</v>
      </c>
    </row>
    <row r="486" spans="1:8" x14ac:dyDescent="0.2">
      <c r="A486" s="221" t="s">
        <v>104</v>
      </c>
      <c r="B486" s="207">
        <v>8</v>
      </c>
      <c r="C486" s="208">
        <v>1</v>
      </c>
      <c r="D486" s="209" t="s">
        <v>182</v>
      </c>
      <c r="E486" s="210">
        <v>610</v>
      </c>
      <c r="F486" s="211">
        <v>10120.799999999999</v>
      </c>
      <c r="G486" s="212">
        <v>0</v>
      </c>
      <c r="H486" s="222">
        <v>0</v>
      </c>
    </row>
    <row r="487" spans="1:8" x14ac:dyDescent="0.2">
      <c r="A487" s="221" t="s">
        <v>326</v>
      </c>
      <c r="B487" s="207">
        <v>8</v>
      </c>
      <c r="C487" s="208">
        <v>1</v>
      </c>
      <c r="D487" s="209" t="s">
        <v>327</v>
      </c>
      <c r="E487" s="210" t="s">
        <v>125</v>
      </c>
      <c r="F487" s="211">
        <v>105.5</v>
      </c>
      <c r="G487" s="212">
        <v>0</v>
      </c>
      <c r="H487" s="222">
        <v>0</v>
      </c>
    </row>
    <row r="488" spans="1:8" x14ac:dyDescent="0.2">
      <c r="A488" s="221" t="s">
        <v>326</v>
      </c>
      <c r="B488" s="207">
        <v>8</v>
      </c>
      <c r="C488" s="208">
        <v>1</v>
      </c>
      <c r="D488" s="209" t="s">
        <v>328</v>
      </c>
      <c r="E488" s="210" t="s">
        <v>125</v>
      </c>
      <c r="F488" s="211">
        <v>105.5</v>
      </c>
      <c r="G488" s="212">
        <v>0</v>
      </c>
      <c r="H488" s="222">
        <v>0</v>
      </c>
    </row>
    <row r="489" spans="1:8" x14ac:dyDescent="0.2">
      <c r="A489" s="221" t="s">
        <v>111</v>
      </c>
      <c r="B489" s="207">
        <v>8</v>
      </c>
      <c r="C489" s="208">
        <v>1</v>
      </c>
      <c r="D489" s="209" t="s">
        <v>328</v>
      </c>
      <c r="E489" s="210">
        <v>500</v>
      </c>
      <c r="F489" s="211">
        <v>105.5</v>
      </c>
      <c r="G489" s="212">
        <v>0</v>
      </c>
      <c r="H489" s="222">
        <v>0</v>
      </c>
    </row>
    <row r="490" spans="1:8" x14ac:dyDescent="0.2">
      <c r="A490" s="221" t="s">
        <v>120</v>
      </c>
      <c r="B490" s="207">
        <v>8</v>
      </c>
      <c r="C490" s="208">
        <v>1</v>
      </c>
      <c r="D490" s="209" t="s">
        <v>328</v>
      </c>
      <c r="E490" s="210">
        <v>520</v>
      </c>
      <c r="F490" s="211">
        <v>105.5</v>
      </c>
      <c r="G490" s="212">
        <v>0</v>
      </c>
      <c r="H490" s="222">
        <v>0</v>
      </c>
    </row>
    <row r="491" spans="1:8" x14ac:dyDescent="0.2">
      <c r="A491" s="221" t="s">
        <v>326</v>
      </c>
      <c r="B491" s="207">
        <v>8</v>
      </c>
      <c r="C491" s="208">
        <v>1</v>
      </c>
      <c r="D491" s="209" t="s">
        <v>371</v>
      </c>
      <c r="E491" s="210" t="s">
        <v>125</v>
      </c>
      <c r="F491" s="211">
        <v>0</v>
      </c>
      <c r="G491" s="212">
        <v>0</v>
      </c>
      <c r="H491" s="222">
        <v>0</v>
      </c>
    </row>
    <row r="492" spans="1:8" x14ac:dyDescent="0.2">
      <c r="A492" s="221" t="s">
        <v>111</v>
      </c>
      <c r="B492" s="207">
        <v>8</v>
      </c>
      <c r="C492" s="208">
        <v>1</v>
      </c>
      <c r="D492" s="209" t="s">
        <v>371</v>
      </c>
      <c r="E492" s="210">
        <v>500</v>
      </c>
      <c r="F492" s="211">
        <v>0</v>
      </c>
      <c r="G492" s="212">
        <v>0</v>
      </c>
      <c r="H492" s="222">
        <v>0</v>
      </c>
    </row>
    <row r="493" spans="1:8" x14ac:dyDescent="0.2">
      <c r="A493" s="221" t="s">
        <v>120</v>
      </c>
      <c r="B493" s="207">
        <v>8</v>
      </c>
      <c r="C493" s="208">
        <v>1</v>
      </c>
      <c r="D493" s="209" t="s">
        <v>371</v>
      </c>
      <c r="E493" s="210">
        <v>520</v>
      </c>
      <c r="F493" s="211">
        <v>-1.4</v>
      </c>
      <c r="G493" s="212">
        <v>0</v>
      </c>
      <c r="H493" s="222">
        <v>0</v>
      </c>
    </row>
    <row r="494" spans="1:8" x14ac:dyDescent="0.2">
      <c r="A494" s="221" t="s">
        <v>287</v>
      </c>
      <c r="B494" s="207">
        <v>8</v>
      </c>
      <c r="C494" s="208">
        <v>1</v>
      </c>
      <c r="D494" s="209" t="s">
        <v>371</v>
      </c>
      <c r="E494" s="210">
        <v>540</v>
      </c>
      <c r="F494" s="211">
        <v>1.4</v>
      </c>
      <c r="G494" s="212">
        <v>0</v>
      </c>
      <c r="H494" s="222">
        <v>0</v>
      </c>
    </row>
    <row r="495" spans="1:8" x14ac:dyDescent="0.2">
      <c r="A495" s="221" t="s">
        <v>90</v>
      </c>
      <c r="B495" s="207">
        <v>10</v>
      </c>
      <c r="C495" s="208">
        <v>0</v>
      </c>
      <c r="D495" s="209" t="s">
        <v>125</v>
      </c>
      <c r="E495" s="210" t="s">
        <v>125</v>
      </c>
      <c r="F495" s="211">
        <v>114541.5</v>
      </c>
      <c r="G495" s="212">
        <v>93823.3</v>
      </c>
      <c r="H495" s="222">
        <v>134644.29999999999</v>
      </c>
    </row>
    <row r="496" spans="1:8" x14ac:dyDescent="0.2">
      <c r="A496" s="221" t="s">
        <v>13</v>
      </c>
      <c r="B496" s="207">
        <v>10</v>
      </c>
      <c r="C496" s="208">
        <v>1</v>
      </c>
      <c r="D496" s="209" t="s">
        <v>125</v>
      </c>
      <c r="E496" s="210" t="s">
        <v>125</v>
      </c>
      <c r="F496" s="211">
        <v>3610.4</v>
      </c>
      <c r="G496" s="212">
        <v>3448.9</v>
      </c>
      <c r="H496" s="222">
        <v>3448.9</v>
      </c>
    </row>
    <row r="497" spans="1:8" x14ac:dyDescent="0.2">
      <c r="A497" s="221" t="s">
        <v>51</v>
      </c>
      <c r="B497" s="207">
        <v>10</v>
      </c>
      <c r="C497" s="208">
        <v>1</v>
      </c>
      <c r="D497" s="209" t="s">
        <v>127</v>
      </c>
      <c r="E497" s="210" t="s">
        <v>125</v>
      </c>
      <c r="F497" s="211">
        <v>3610.4</v>
      </c>
      <c r="G497" s="212">
        <v>3448.9</v>
      </c>
      <c r="H497" s="222">
        <v>3448.9</v>
      </c>
    </row>
    <row r="498" spans="1:8" x14ac:dyDescent="0.2">
      <c r="A498" s="221" t="s">
        <v>12</v>
      </c>
      <c r="B498" s="207">
        <v>10</v>
      </c>
      <c r="C498" s="208">
        <v>1</v>
      </c>
      <c r="D498" s="209" t="s">
        <v>183</v>
      </c>
      <c r="E498" s="210" t="s">
        <v>125</v>
      </c>
      <c r="F498" s="211">
        <v>3610.4</v>
      </c>
      <c r="G498" s="212">
        <v>3448.9</v>
      </c>
      <c r="H498" s="222">
        <v>3448.9</v>
      </c>
    </row>
    <row r="499" spans="1:8" ht="25.5" x14ac:dyDescent="0.2">
      <c r="A499" s="221" t="s">
        <v>114</v>
      </c>
      <c r="B499" s="207">
        <v>10</v>
      </c>
      <c r="C499" s="208">
        <v>1</v>
      </c>
      <c r="D499" s="209" t="s">
        <v>183</v>
      </c>
      <c r="E499" s="210">
        <v>300</v>
      </c>
      <c r="F499" s="211">
        <v>3610.4</v>
      </c>
      <c r="G499" s="212">
        <v>3448.9</v>
      </c>
      <c r="H499" s="222">
        <v>3448.9</v>
      </c>
    </row>
    <row r="500" spans="1:8" ht="25.5" x14ac:dyDescent="0.2">
      <c r="A500" s="221" t="s">
        <v>105</v>
      </c>
      <c r="B500" s="207">
        <v>10</v>
      </c>
      <c r="C500" s="208">
        <v>1</v>
      </c>
      <c r="D500" s="209" t="s">
        <v>183</v>
      </c>
      <c r="E500" s="210">
        <v>310</v>
      </c>
      <c r="F500" s="211">
        <v>3610.4</v>
      </c>
      <c r="G500" s="212">
        <v>3448.9</v>
      </c>
      <c r="H500" s="222">
        <v>3448.9</v>
      </c>
    </row>
    <row r="501" spans="1:8" x14ac:dyDescent="0.2">
      <c r="A501" s="221" t="s">
        <v>11</v>
      </c>
      <c r="B501" s="207">
        <v>10</v>
      </c>
      <c r="C501" s="208">
        <v>2</v>
      </c>
      <c r="D501" s="209" t="s">
        <v>125</v>
      </c>
      <c r="E501" s="210" t="s">
        <v>125</v>
      </c>
      <c r="F501" s="211">
        <v>46424.800000000003</v>
      </c>
      <c r="G501" s="212">
        <v>47078.3</v>
      </c>
      <c r="H501" s="222">
        <v>51591.8</v>
      </c>
    </row>
    <row r="502" spans="1:8" x14ac:dyDescent="0.2">
      <c r="A502" s="221" t="s">
        <v>51</v>
      </c>
      <c r="B502" s="207">
        <v>10</v>
      </c>
      <c r="C502" s="208">
        <v>2</v>
      </c>
      <c r="D502" s="209" t="s">
        <v>127</v>
      </c>
      <c r="E502" s="210" t="s">
        <v>125</v>
      </c>
      <c r="F502" s="211">
        <v>46424.800000000003</v>
      </c>
      <c r="G502" s="212">
        <v>47078.3</v>
      </c>
      <c r="H502" s="222">
        <v>51591.8</v>
      </c>
    </row>
    <row r="503" spans="1:8" ht="51" x14ac:dyDescent="0.2">
      <c r="A503" s="221" t="s">
        <v>10</v>
      </c>
      <c r="B503" s="207">
        <v>10</v>
      </c>
      <c r="C503" s="208">
        <v>2</v>
      </c>
      <c r="D503" s="209" t="s">
        <v>138</v>
      </c>
      <c r="E503" s="210" t="s">
        <v>125</v>
      </c>
      <c r="F503" s="211">
        <v>42541.7</v>
      </c>
      <c r="G503" s="212">
        <v>42536</v>
      </c>
      <c r="H503" s="222">
        <v>45091.8</v>
      </c>
    </row>
    <row r="504" spans="1:8" ht="76.5" x14ac:dyDescent="0.2">
      <c r="A504" s="221" t="s">
        <v>108</v>
      </c>
      <c r="B504" s="207">
        <v>10</v>
      </c>
      <c r="C504" s="208">
        <v>2</v>
      </c>
      <c r="D504" s="209" t="s">
        <v>138</v>
      </c>
      <c r="E504" s="210">
        <v>100</v>
      </c>
      <c r="F504" s="211">
        <v>171.1</v>
      </c>
      <c r="G504" s="212">
        <v>0</v>
      </c>
      <c r="H504" s="222">
        <v>0</v>
      </c>
    </row>
    <row r="505" spans="1:8" ht="25.5" x14ac:dyDescent="0.2">
      <c r="A505" s="221" t="s">
        <v>99</v>
      </c>
      <c r="B505" s="207">
        <v>10</v>
      </c>
      <c r="C505" s="208">
        <v>2</v>
      </c>
      <c r="D505" s="209" t="s">
        <v>138</v>
      </c>
      <c r="E505" s="210">
        <v>110</v>
      </c>
      <c r="F505" s="211">
        <v>171.1</v>
      </c>
      <c r="G505" s="212">
        <v>0</v>
      </c>
      <c r="H505" s="222">
        <v>0</v>
      </c>
    </row>
    <row r="506" spans="1:8" ht="38.25" x14ac:dyDescent="0.2">
      <c r="A506" s="221" t="s">
        <v>113</v>
      </c>
      <c r="B506" s="207">
        <v>10</v>
      </c>
      <c r="C506" s="208">
        <v>2</v>
      </c>
      <c r="D506" s="209" t="s">
        <v>138</v>
      </c>
      <c r="E506" s="210">
        <v>600</v>
      </c>
      <c r="F506" s="211">
        <v>42370.6</v>
      </c>
      <c r="G506" s="212">
        <v>42536</v>
      </c>
      <c r="H506" s="222">
        <v>45091.8</v>
      </c>
    </row>
    <row r="507" spans="1:8" x14ac:dyDescent="0.2">
      <c r="A507" s="221" t="s">
        <v>104</v>
      </c>
      <c r="B507" s="207">
        <v>10</v>
      </c>
      <c r="C507" s="208">
        <v>2</v>
      </c>
      <c r="D507" s="209" t="s">
        <v>138</v>
      </c>
      <c r="E507" s="210">
        <v>610</v>
      </c>
      <c r="F507" s="211">
        <v>42370.6</v>
      </c>
      <c r="G507" s="212">
        <v>42536</v>
      </c>
      <c r="H507" s="222">
        <v>45091.8</v>
      </c>
    </row>
    <row r="508" spans="1:8" ht="25.5" x14ac:dyDescent="0.2">
      <c r="A508" s="221" t="s">
        <v>124</v>
      </c>
      <c r="B508" s="207">
        <v>10</v>
      </c>
      <c r="C508" s="208">
        <v>2</v>
      </c>
      <c r="D508" s="209" t="s">
        <v>184</v>
      </c>
      <c r="E508" s="210" t="s">
        <v>125</v>
      </c>
      <c r="F508" s="211">
        <v>3883.1</v>
      </c>
      <c r="G508" s="212">
        <v>4542.3</v>
      </c>
      <c r="H508" s="222">
        <v>6500</v>
      </c>
    </row>
    <row r="509" spans="1:8" ht="25.5" x14ac:dyDescent="0.2">
      <c r="A509" s="221" t="s">
        <v>124</v>
      </c>
      <c r="B509" s="207">
        <v>10</v>
      </c>
      <c r="C509" s="208">
        <v>2</v>
      </c>
      <c r="D509" s="209" t="s">
        <v>185</v>
      </c>
      <c r="E509" s="210" t="s">
        <v>125</v>
      </c>
      <c r="F509" s="211">
        <v>3883.1</v>
      </c>
      <c r="G509" s="212">
        <v>4542.3</v>
      </c>
      <c r="H509" s="222">
        <v>6500</v>
      </c>
    </row>
    <row r="510" spans="1:8" ht="38.25" x14ac:dyDescent="0.2">
      <c r="A510" s="221" t="s">
        <v>113</v>
      </c>
      <c r="B510" s="207">
        <v>10</v>
      </c>
      <c r="C510" s="208">
        <v>2</v>
      </c>
      <c r="D510" s="209" t="s">
        <v>185</v>
      </c>
      <c r="E510" s="210">
        <v>600</v>
      </c>
      <c r="F510" s="211">
        <v>3883.1</v>
      </c>
      <c r="G510" s="212">
        <v>4542.3</v>
      </c>
      <c r="H510" s="222">
        <v>6500</v>
      </c>
    </row>
    <row r="511" spans="1:8" x14ac:dyDescent="0.2">
      <c r="A511" s="221" t="s">
        <v>104</v>
      </c>
      <c r="B511" s="207">
        <v>10</v>
      </c>
      <c r="C511" s="208">
        <v>2</v>
      </c>
      <c r="D511" s="209" t="s">
        <v>185</v>
      </c>
      <c r="E511" s="210">
        <v>610</v>
      </c>
      <c r="F511" s="211">
        <v>3883.1</v>
      </c>
      <c r="G511" s="212">
        <v>4542.3</v>
      </c>
      <c r="H511" s="222">
        <v>6500</v>
      </c>
    </row>
    <row r="512" spans="1:8" x14ac:dyDescent="0.2">
      <c r="A512" s="221" t="s">
        <v>9</v>
      </c>
      <c r="B512" s="207">
        <v>10</v>
      </c>
      <c r="C512" s="208">
        <v>3</v>
      </c>
      <c r="D512" s="209" t="s">
        <v>125</v>
      </c>
      <c r="E512" s="210" t="s">
        <v>125</v>
      </c>
      <c r="F512" s="211">
        <v>1529.7</v>
      </c>
      <c r="G512" s="212">
        <v>2593</v>
      </c>
      <c r="H512" s="222">
        <v>4735.3999999999996</v>
      </c>
    </row>
    <row r="513" spans="1:8" x14ac:dyDescent="0.2">
      <c r="A513" s="221" t="s">
        <v>51</v>
      </c>
      <c r="B513" s="207">
        <v>10</v>
      </c>
      <c r="C513" s="208">
        <v>3</v>
      </c>
      <c r="D513" s="209" t="s">
        <v>127</v>
      </c>
      <c r="E513" s="210" t="s">
        <v>125</v>
      </c>
      <c r="F513" s="211">
        <v>1529.7</v>
      </c>
      <c r="G513" s="212">
        <v>2593</v>
      </c>
      <c r="H513" s="222">
        <v>4735.3999999999996</v>
      </c>
    </row>
    <row r="514" spans="1:8" ht="51" x14ac:dyDescent="0.2">
      <c r="A514" s="221" t="s">
        <v>116</v>
      </c>
      <c r="B514" s="207">
        <v>10</v>
      </c>
      <c r="C514" s="208">
        <v>3</v>
      </c>
      <c r="D514" s="209" t="s">
        <v>186</v>
      </c>
      <c r="E514" s="210" t="s">
        <v>125</v>
      </c>
      <c r="F514" s="211">
        <v>772.7</v>
      </c>
      <c r="G514" s="212">
        <v>769.2</v>
      </c>
      <c r="H514" s="222">
        <v>819.7</v>
      </c>
    </row>
    <row r="515" spans="1:8" ht="25.5" x14ac:dyDescent="0.2">
      <c r="A515" s="221" t="s">
        <v>114</v>
      </c>
      <c r="B515" s="207">
        <v>10</v>
      </c>
      <c r="C515" s="208">
        <v>3</v>
      </c>
      <c r="D515" s="209" t="s">
        <v>186</v>
      </c>
      <c r="E515" s="210">
        <v>300</v>
      </c>
      <c r="F515" s="211">
        <v>772.7</v>
      </c>
      <c r="G515" s="212">
        <v>769.2</v>
      </c>
      <c r="H515" s="222">
        <v>819.7</v>
      </c>
    </row>
    <row r="516" spans="1:8" ht="25.5" x14ac:dyDescent="0.2">
      <c r="A516" s="221" t="s">
        <v>106</v>
      </c>
      <c r="B516" s="207">
        <v>10</v>
      </c>
      <c r="C516" s="208">
        <v>3</v>
      </c>
      <c r="D516" s="209" t="s">
        <v>186</v>
      </c>
      <c r="E516" s="210">
        <v>320</v>
      </c>
      <c r="F516" s="211">
        <v>772.7</v>
      </c>
      <c r="G516" s="212">
        <v>769.2</v>
      </c>
      <c r="H516" s="222">
        <v>819.7</v>
      </c>
    </row>
    <row r="517" spans="1:8" ht="51" x14ac:dyDescent="0.2">
      <c r="A517" s="221" t="s">
        <v>275</v>
      </c>
      <c r="B517" s="207">
        <v>10</v>
      </c>
      <c r="C517" s="208">
        <v>3</v>
      </c>
      <c r="D517" s="209" t="s">
        <v>187</v>
      </c>
      <c r="E517" s="210" t="s">
        <v>125</v>
      </c>
      <c r="F517" s="211">
        <v>757</v>
      </c>
      <c r="G517" s="212">
        <v>1823.8</v>
      </c>
      <c r="H517" s="222">
        <v>3915.7</v>
      </c>
    </row>
    <row r="518" spans="1:8" ht="25.5" x14ac:dyDescent="0.2">
      <c r="A518" s="221" t="s">
        <v>114</v>
      </c>
      <c r="B518" s="207">
        <v>10</v>
      </c>
      <c r="C518" s="208">
        <v>3</v>
      </c>
      <c r="D518" s="209" t="s">
        <v>187</v>
      </c>
      <c r="E518" s="210">
        <v>300</v>
      </c>
      <c r="F518" s="211">
        <v>757</v>
      </c>
      <c r="G518" s="212">
        <v>1823.8</v>
      </c>
      <c r="H518" s="222">
        <v>3915.7</v>
      </c>
    </row>
    <row r="519" spans="1:8" ht="25.5" x14ac:dyDescent="0.2">
      <c r="A519" s="221" t="s">
        <v>106</v>
      </c>
      <c r="B519" s="207">
        <v>10</v>
      </c>
      <c r="C519" s="208">
        <v>3</v>
      </c>
      <c r="D519" s="209" t="s">
        <v>187</v>
      </c>
      <c r="E519" s="210">
        <v>320</v>
      </c>
      <c r="F519" s="211">
        <v>757</v>
      </c>
      <c r="G519" s="212">
        <v>1823.8</v>
      </c>
      <c r="H519" s="222">
        <v>3915.7</v>
      </c>
    </row>
    <row r="520" spans="1:8" x14ac:dyDescent="0.2">
      <c r="A520" s="221" t="s">
        <v>8</v>
      </c>
      <c r="B520" s="207">
        <v>10</v>
      </c>
      <c r="C520" s="208">
        <v>4</v>
      </c>
      <c r="D520" s="209" t="s">
        <v>125</v>
      </c>
      <c r="E520" s="210" t="s">
        <v>125</v>
      </c>
      <c r="F520" s="211">
        <v>59255.3</v>
      </c>
      <c r="G520" s="212">
        <v>38703.1</v>
      </c>
      <c r="H520" s="222">
        <v>74868.2</v>
      </c>
    </row>
    <row r="521" spans="1:8" x14ac:dyDescent="0.2">
      <c r="A521" s="221" t="s">
        <v>51</v>
      </c>
      <c r="B521" s="207">
        <v>10</v>
      </c>
      <c r="C521" s="208">
        <v>4</v>
      </c>
      <c r="D521" s="209" t="s">
        <v>127</v>
      </c>
      <c r="E521" s="210" t="s">
        <v>125</v>
      </c>
      <c r="F521" s="211">
        <v>59255.3</v>
      </c>
      <c r="G521" s="212">
        <v>38703.1</v>
      </c>
      <c r="H521" s="222">
        <v>74868.2</v>
      </c>
    </row>
    <row r="522" spans="1:8" ht="76.5" x14ac:dyDescent="0.2">
      <c r="A522" s="221" t="s">
        <v>303</v>
      </c>
      <c r="B522" s="207">
        <v>10</v>
      </c>
      <c r="C522" s="208">
        <v>4</v>
      </c>
      <c r="D522" s="209" t="s">
        <v>304</v>
      </c>
      <c r="E522" s="210" t="s">
        <v>125</v>
      </c>
      <c r="F522" s="211">
        <v>19558.599999999999</v>
      </c>
      <c r="G522" s="212">
        <v>0</v>
      </c>
      <c r="H522" s="222">
        <v>0</v>
      </c>
    </row>
    <row r="523" spans="1:8" ht="25.5" x14ac:dyDescent="0.2">
      <c r="A523" s="221" t="s">
        <v>114</v>
      </c>
      <c r="B523" s="207">
        <v>10</v>
      </c>
      <c r="C523" s="208">
        <v>4</v>
      </c>
      <c r="D523" s="209" t="s">
        <v>304</v>
      </c>
      <c r="E523" s="210">
        <v>300</v>
      </c>
      <c r="F523" s="211">
        <v>19558.599999999999</v>
      </c>
      <c r="G523" s="212">
        <v>0</v>
      </c>
      <c r="H523" s="222">
        <v>0</v>
      </c>
    </row>
    <row r="524" spans="1:8" x14ac:dyDescent="0.2">
      <c r="A524" s="221" t="s">
        <v>329</v>
      </c>
      <c r="B524" s="207">
        <v>10</v>
      </c>
      <c r="C524" s="208">
        <v>4</v>
      </c>
      <c r="D524" s="209" t="s">
        <v>304</v>
      </c>
      <c r="E524" s="210">
        <v>360</v>
      </c>
      <c r="F524" s="211">
        <v>19558.599999999999</v>
      </c>
      <c r="G524" s="212">
        <v>0</v>
      </c>
      <c r="H524" s="222">
        <v>0</v>
      </c>
    </row>
    <row r="525" spans="1:8" ht="51" x14ac:dyDescent="0.2">
      <c r="A525" s="221" t="s">
        <v>7</v>
      </c>
      <c r="B525" s="207">
        <v>10</v>
      </c>
      <c r="C525" s="208">
        <v>4</v>
      </c>
      <c r="D525" s="209" t="s">
        <v>142</v>
      </c>
      <c r="E525" s="210" t="s">
        <v>125</v>
      </c>
      <c r="F525" s="211">
        <v>39696.699999999997</v>
      </c>
      <c r="G525" s="212">
        <v>38703.1</v>
      </c>
      <c r="H525" s="222">
        <v>39404.800000000003</v>
      </c>
    </row>
    <row r="526" spans="1:8" ht="25.5" x14ac:dyDescent="0.2">
      <c r="A526" s="221" t="s">
        <v>114</v>
      </c>
      <c r="B526" s="207">
        <v>10</v>
      </c>
      <c r="C526" s="208">
        <v>4</v>
      </c>
      <c r="D526" s="209" t="s">
        <v>142</v>
      </c>
      <c r="E526" s="210">
        <v>300</v>
      </c>
      <c r="F526" s="211">
        <v>39696.699999999997</v>
      </c>
      <c r="G526" s="212">
        <v>38703.1</v>
      </c>
      <c r="H526" s="222">
        <v>39404.800000000003</v>
      </c>
    </row>
    <row r="527" spans="1:8" ht="25.5" x14ac:dyDescent="0.2">
      <c r="A527" s="221" t="s">
        <v>106</v>
      </c>
      <c r="B527" s="207">
        <v>10</v>
      </c>
      <c r="C527" s="208">
        <v>4</v>
      </c>
      <c r="D527" s="209" t="s">
        <v>142</v>
      </c>
      <c r="E527" s="210">
        <v>320</v>
      </c>
      <c r="F527" s="211">
        <v>39696.699999999997</v>
      </c>
      <c r="G527" s="212">
        <v>38703.1</v>
      </c>
      <c r="H527" s="222">
        <v>39404.800000000003</v>
      </c>
    </row>
    <row r="528" spans="1:8" ht="51" x14ac:dyDescent="0.2">
      <c r="A528" s="221" t="s">
        <v>330</v>
      </c>
      <c r="B528" s="207">
        <v>10</v>
      </c>
      <c r="C528" s="208">
        <v>4</v>
      </c>
      <c r="D528" s="209" t="s">
        <v>331</v>
      </c>
      <c r="E528" s="210" t="s">
        <v>125</v>
      </c>
      <c r="F528" s="211">
        <v>0</v>
      </c>
      <c r="G528" s="212">
        <v>0</v>
      </c>
      <c r="H528" s="222">
        <v>35463.4</v>
      </c>
    </row>
    <row r="529" spans="1:8" ht="38.25" x14ac:dyDescent="0.2">
      <c r="A529" s="221" t="s">
        <v>112</v>
      </c>
      <c r="B529" s="207">
        <v>10</v>
      </c>
      <c r="C529" s="208">
        <v>4</v>
      </c>
      <c r="D529" s="209" t="s">
        <v>331</v>
      </c>
      <c r="E529" s="210">
        <v>400</v>
      </c>
      <c r="F529" s="211">
        <v>0</v>
      </c>
      <c r="G529" s="212">
        <v>0</v>
      </c>
      <c r="H529" s="222">
        <v>35463.4</v>
      </c>
    </row>
    <row r="530" spans="1:8" x14ac:dyDescent="0.2">
      <c r="A530" s="221" t="s">
        <v>101</v>
      </c>
      <c r="B530" s="207">
        <v>10</v>
      </c>
      <c r="C530" s="208">
        <v>4</v>
      </c>
      <c r="D530" s="209" t="s">
        <v>331</v>
      </c>
      <c r="E530" s="210">
        <v>410</v>
      </c>
      <c r="F530" s="211">
        <v>0</v>
      </c>
      <c r="G530" s="212">
        <v>0</v>
      </c>
      <c r="H530" s="222">
        <v>35463.4</v>
      </c>
    </row>
    <row r="531" spans="1:8" ht="25.5" x14ac:dyDescent="0.2">
      <c r="A531" s="221" t="s">
        <v>6</v>
      </c>
      <c r="B531" s="207">
        <v>10</v>
      </c>
      <c r="C531" s="208">
        <v>6</v>
      </c>
      <c r="D531" s="209" t="s">
        <v>125</v>
      </c>
      <c r="E531" s="210" t="s">
        <v>125</v>
      </c>
      <c r="F531" s="211">
        <v>3721.4</v>
      </c>
      <c r="G531" s="212">
        <v>2000</v>
      </c>
      <c r="H531" s="222">
        <v>0</v>
      </c>
    </row>
    <row r="532" spans="1:8" ht="38.25" x14ac:dyDescent="0.2">
      <c r="A532" s="221" t="s">
        <v>295</v>
      </c>
      <c r="B532" s="207">
        <v>10</v>
      </c>
      <c r="C532" s="208">
        <v>6</v>
      </c>
      <c r="D532" s="209" t="s">
        <v>276</v>
      </c>
      <c r="E532" s="210" t="s">
        <v>125</v>
      </c>
      <c r="F532" s="211">
        <v>3263.1</v>
      </c>
      <c r="G532" s="212">
        <v>2000</v>
      </c>
      <c r="H532" s="222">
        <v>0</v>
      </c>
    </row>
    <row r="533" spans="1:8" ht="25.5" x14ac:dyDescent="0.2">
      <c r="A533" s="221" t="s">
        <v>277</v>
      </c>
      <c r="B533" s="207">
        <v>10</v>
      </c>
      <c r="C533" s="208">
        <v>6</v>
      </c>
      <c r="D533" s="209" t="s">
        <v>278</v>
      </c>
      <c r="E533" s="210" t="s">
        <v>125</v>
      </c>
      <c r="F533" s="211">
        <v>1783.7</v>
      </c>
      <c r="G533" s="212">
        <v>2000</v>
      </c>
      <c r="H533" s="222">
        <v>0</v>
      </c>
    </row>
    <row r="534" spans="1:8" ht="25.5" x14ac:dyDescent="0.2">
      <c r="A534" s="221" t="s">
        <v>279</v>
      </c>
      <c r="B534" s="207">
        <v>10</v>
      </c>
      <c r="C534" s="208">
        <v>6</v>
      </c>
      <c r="D534" s="209" t="s">
        <v>280</v>
      </c>
      <c r="E534" s="210" t="s">
        <v>125</v>
      </c>
      <c r="F534" s="211">
        <v>1337.5</v>
      </c>
      <c r="G534" s="212">
        <v>0</v>
      </c>
      <c r="H534" s="222">
        <v>0</v>
      </c>
    </row>
    <row r="535" spans="1:8" ht="76.5" x14ac:dyDescent="0.2">
      <c r="A535" s="221" t="s">
        <v>108</v>
      </c>
      <c r="B535" s="207">
        <v>10</v>
      </c>
      <c r="C535" s="208">
        <v>6</v>
      </c>
      <c r="D535" s="209" t="s">
        <v>280</v>
      </c>
      <c r="E535" s="210">
        <v>100</v>
      </c>
      <c r="F535" s="211">
        <v>167.4</v>
      </c>
      <c r="G535" s="212">
        <v>0</v>
      </c>
      <c r="H535" s="222">
        <v>0</v>
      </c>
    </row>
    <row r="536" spans="1:8" ht="25.5" x14ac:dyDescent="0.2">
      <c r="A536" s="221" t="s">
        <v>99</v>
      </c>
      <c r="B536" s="207">
        <v>10</v>
      </c>
      <c r="C536" s="208">
        <v>6</v>
      </c>
      <c r="D536" s="209" t="s">
        <v>280</v>
      </c>
      <c r="E536" s="210">
        <v>110</v>
      </c>
      <c r="F536" s="211">
        <v>167.4</v>
      </c>
      <c r="G536" s="212">
        <v>0</v>
      </c>
      <c r="H536" s="222">
        <v>0</v>
      </c>
    </row>
    <row r="537" spans="1:8" ht="38.25" x14ac:dyDescent="0.2">
      <c r="A537" s="221" t="s">
        <v>109</v>
      </c>
      <c r="B537" s="207">
        <v>10</v>
      </c>
      <c r="C537" s="208">
        <v>6</v>
      </c>
      <c r="D537" s="209" t="s">
        <v>280</v>
      </c>
      <c r="E537" s="210">
        <v>200</v>
      </c>
      <c r="F537" s="211">
        <v>729.3</v>
      </c>
      <c r="G537" s="212">
        <v>0</v>
      </c>
      <c r="H537" s="222">
        <v>0</v>
      </c>
    </row>
    <row r="538" spans="1:8" ht="38.25" x14ac:dyDescent="0.2">
      <c r="A538" s="221" t="s">
        <v>97</v>
      </c>
      <c r="B538" s="207">
        <v>10</v>
      </c>
      <c r="C538" s="208">
        <v>6</v>
      </c>
      <c r="D538" s="209" t="s">
        <v>280</v>
      </c>
      <c r="E538" s="210">
        <v>240</v>
      </c>
      <c r="F538" s="211">
        <v>729.3</v>
      </c>
      <c r="G538" s="212">
        <v>0</v>
      </c>
      <c r="H538" s="222">
        <v>0</v>
      </c>
    </row>
    <row r="539" spans="1:8" ht="25.5" x14ac:dyDescent="0.2">
      <c r="A539" s="221" t="s">
        <v>114</v>
      </c>
      <c r="B539" s="207">
        <v>10</v>
      </c>
      <c r="C539" s="208">
        <v>6</v>
      </c>
      <c r="D539" s="209" t="s">
        <v>280</v>
      </c>
      <c r="E539" s="210">
        <v>300</v>
      </c>
      <c r="F539" s="211">
        <v>33.9</v>
      </c>
      <c r="G539" s="212">
        <v>0</v>
      </c>
      <c r="H539" s="222">
        <v>0</v>
      </c>
    </row>
    <row r="540" spans="1:8" ht="25.5" x14ac:dyDescent="0.2">
      <c r="A540" s="221" t="s">
        <v>106</v>
      </c>
      <c r="B540" s="207">
        <v>10</v>
      </c>
      <c r="C540" s="208">
        <v>6</v>
      </c>
      <c r="D540" s="209" t="s">
        <v>280</v>
      </c>
      <c r="E540" s="210">
        <v>320</v>
      </c>
      <c r="F540" s="211">
        <v>33.9</v>
      </c>
      <c r="G540" s="212">
        <v>0</v>
      </c>
      <c r="H540" s="222">
        <v>0</v>
      </c>
    </row>
    <row r="541" spans="1:8" ht="38.25" x14ac:dyDescent="0.2">
      <c r="A541" s="221" t="s">
        <v>113</v>
      </c>
      <c r="B541" s="207">
        <v>10</v>
      </c>
      <c r="C541" s="208">
        <v>6</v>
      </c>
      <c r="D541" s="209" t="s">
        <v>280</v>
      </c>
      <c r="E541" s="210">
        <v>600</v>
      </c>
      <c r="F541" s="211">
        <v>406.9</v>
      </c>
      <c r="G541" s="212">
        <v>0</v>
      </c>
      <c r="H541" s="222">
        <v>0</v>
      </c>
    </row>
    <row r="542" spans="1:8" x14ac:dyDescent="0.2">
      <c r="A542" s="221" t="s">
        <v>104</v>
      </c>
      <c r="B542" s="207">
        <v>10</v>
      </c>
      <c r="C542" s="208">
        <v>6</v>
      </c>
      <c r="D542" s="209" t="s">
        <v>280</v>
      </c>
      <c r="E542" s="210">
        <v>610</v>
      </c>
      <c r="F542" s="211">
        <v>406.9</v>
      </c>
      <c r="G542" s="212">
        <v>0</v>
      </c>
      <c r="H542" s="222">
        <v>0</v>
      </c>
    </row>
    <row r="543" spans="1:8" ht="25.5" x14ac:dyDescent="0.2">
      <c r="A543" s="221" t="s">
        <v>281</v>
      </c>
      <c r="B543" s="207">
        <v>10</v>
      </c>
      <c r="C543" s="208">
        <v>6</v>
      </c>
      <c r="D543" s="209" t="s">
        <v>282</v>
      </c>
      <c r="E543" s="210" t="s">
        <v>125</v>
      </c>
      <c r="F543" s="211">
        <v>446.1</v>
      </c>
      <c r="G543" s="212">
        <v>2000</v>
      </c>
      <c r="H543" s="222">
        <v>0</v>
      </c>
    </row>
    <row r="544" spans="1:8" ht="38.25" x14ac:dyDescent="0.2">
      <c r="A544" s="221" t="s">
        <v>109</v>
      </c>
      <c r="B544" s="207">
        <v>10</v>
      </c>
      <c r="C544" s="208">
        <v>6</v>
      </c>
      <c r="D544" s="209" t="s">
        <v>282</v>
      </c>
      <c r="E544" s="210">
        <v>200</v>
      </c>
      <c r="F544" s="211">
        <v>9.3000000000000007</v>
      </c>
      <c r="G544" s="212">
        <v>0</v>
      </c>
      <c r="H544" s="222">
        <v>0</v>
      </c>
    </row>
    <row r="545" spans="1:8" ht="38.25" x14ac:dyDescent="0.2">
      <c r="A545" s="221" t="s">
        <v>97</v>
      </c>
      <c r="B545" s="207">
        <v>10</v>
      </c>
      <c r="C545" s="208">
        <v>6</v>
      </c>
      <c r="D545" s="209" t="s">
        <v>282</v>
      </c>
      <c r="E545" s="210">
        <v>240</v>
      </c>
      <c r="F545" s="211">
        <v>9.3000000000000007</v>
      </c>
      <c r="G545" s="212">
        <v>0</v>
      </c>
      <c r="H545" s="222">
        <v>0</v>
      </c>
    </row>
    <row r="546" spans="1:8" ht="25.5" x14ac:dyDescent="0.2">
      <c r="A546" s="221" t="s">
        <v>114</v>
      </c>
      <c r="B546" s="207">
        <v>10</v>
      </c>
      <c r="C546" s="208">
        <v>6</v>
      </c>
      <c r="D546" s="209" t="s">
        <v>282</v>
      </c>
      <c r="E546" s="210">
        <v>300</v>
      </c>
      <c r="F546" s="211">
        <v>436.8</v>
      </c>
      <c r="G546" s="212">
        <v>2000</v>
      </c>
      <c r="H546" s="222">
        <v>0</v>
      </c>
    </row>
    <row r="547" spans="1:8" ht="25.5" x14ac:dyDescent="0.2">
      <c r="A547" s="221" t="s">
        <v>106</v>
      </c>
      <c r="B547" s="207">
        <v>10</v>
      </c>
      <c r="C547" s="208">
        <v>6</v>
      </c>
      <c r="D547" s="209" t="s">
        <v>282</v>
      </c>
      <c r="E547" s="210">
        <v>320</v>
      </c>
      <c r="F547" s="211">
        <v>436.8</v>
      </c>
      <c r="G547" s="212">
        <v>2000</v>
      </c>
      <c r="H547" s="222">
        <v>0</v>
      </c>
    </row>
    <row r="548" spans="1:8" ht="38.25" x14ac:dyDescent="0.2">
      <c r="A548" s="221" t="s">
        <v>283</v>
      </c>
      <c r="B548" s="207">
        <v>10</v>
      </c>
      <c r="C548" s="208">
        <v>6</v>
      </c>
      <c r="D548" s="209" t="s">
        <v>284</v>
      </c>
      <c r="E548" s="210" t="s">
        <v>125</v>
      </c>
      <c r="F548" s="211">
        <v>216.3</v>
      </c>
      <c r="G548" s="212">
        <v>0</v>
      </c>
      <c r="H548" s="222">
        <v>0</v>
      </c>
    </row>
    <row r="549" spans="1:8" ht="25.5" x14ac:dyDescent="0.2">
      <c r="A549" s="221" t="s">
        <v>285</v>
      </c>
      <c r="B549" s="207">
        <v>10</v>
      </c>
      <c r="C549" s="208">
        <v>6</v>
      </c>
      <c r="D549" s="209" t="s">
        <v>286</v>
      </c>
      <c r="E549" s="210" t="s">
        <v>125</v>
      </c>
      <c r="F549" s="211">
        <v>216.3</v>
      </c>
      <c r="G549" s="212">
        <v>0</v>
      </c>
      <c r="H549" s="222">
        <v>0</v>
      </c>
    </row>
    <row r="550" spans="1:8" ht="38.25" x14ac:dyDescent="0.2">
      <c r="A550" s="221" t="s">
        <v>109</v>
      </c>
      <c r="B550" s="207">
        <v>10</v>
      </c>
      <c r="C550" s="208">
        <v>6</v>
      </c>
      <c r="D550" s="209" t="s">
        <v>286</v>
      </c>
      <c r="E550" s="210">
        <v>200</v>
      </c>
      <c r="F550" s="211">
        <v>216.3</v>
      </c>
      <c r="G550" s="212">
        <v>0</v>
      </c>
      <c r="H550" s="222">
        <v>0</v>
      </c>
    </row>
    <row r="551" spans="1:8" ht="38.25" x14ac:dyDescent="0.2">
      <c r="A551" s="221" t="s">
        <v>97</v>
      </c>
      <c r="B551" s="207">
        <v>10</v>
      </c>
      <c r="C551" s="208">
        <v>6</v>
      </c>
      <c r="D551" s="209" t="s">
        <v>286</v>
      </c>
      <c r="E551" s="210">
        <v>240</v>
      </c>
      <c r="F551" s="211">
        <v>216.3</v>
      </c>
      <c r="G551" s="212">
        <v>0</v>
      </c>
      <c r="H551" s="222">
        <v>0</v>
      </c>
    </row>
    <row r="552" spans="1:8" ht="38.25" x14ac:dyDescent="0.2">
      <c r="A552" s="221" t="s">
        <v>353</v>
      </c>
      <c r="B552" s="207">
        <v>10</v>
      </c>
      <c r="C552" s="208">
        <v>6</v>
      </c>
      <c r="D552" s="209" t="s">
        <v>354</v>
      </c>
      <c r="E552" s="210" t="s">
        <v>125</v>
      </c>
      <c r="F552" s="211">
        <v>1263.0999999999999</v>
      </c>
      <c r="G552" s="212">
        <v>0</v>
      </c>
      <c r="H552" s="222">
        <v>0</v>
      </c>
    </row>
    <row r="553" spans="1:8" x14ac:dyDescent="0.2">
      <c r="A553" s="221" t="s">
        <v>355</v>
      </c>
      <c r="B553" s="207">
        <v>10</v>
      </c>
      <c r="C553" s="208">
        <v>6</v>
      </c>
      <c r="D553" s="209" t="s">
        <v>356</v>
      </c>
      <c r="E553" s="210" t="s">
        <v>125</v>
      </c>
      <c r="F553" s="211">
        <v>1263.0999999999999</v>
      </c>
      <c r="G553" s="212">
        <v>0</v>
      </c>
      <c r="H553" s="222">
        <v>0</v>
      </c>
    </row>
    <row r="554" spans="1:8" ht="38.25" x14ac:dyDescent="0.2">
      <c r="A554" s="221" t="s">
        <v>109</v>
      </c>
      <c r="B554" s="207">
        <v>10</v>
      </c>
      <c r="C554" s="208">
        <v>6</v>
      </c>
      <c r="D554" s="209" t="s">
        <v>356</v>
      </c>
      <c r="E554" s="210">
        <v>200</v>
      </c>
      <c r="F554" s="211">
        <v>756</v>
      </c>
      <c r="G554" s="212">
        <v>0</v>
      </c>
      <c r="H554" s="222">
        <v>0</v>
      </c>
    </row>
    <row r="555" spans="1:8" ht="38.25" x14ac:dyDescent="0.2">
      <c r="A555" s="221" t="s">
        <v>97</v>
      </c>
      <c r="B555" s="207">
        <v>10</v>
      </c>
      <c r="C555" s="208">
        <v>6</v>
      </c>
      <c r="D555" s="209" t="s">
        <v>356</v>
      </c>
      <c r="E555" s="210">
        <v>240</v>
      </c>
      <c r="F555" s="211">
        <v>756</v>
      </c>
      <c r="G555" s="212">
        <v>0</v>
      </c>
      <c r="H555" s="222">
        <v>0</v>
      </c>
    </row>
    <row r="556" spans="1:8" ht="38.25" x14ac:dyDescent="0.2">
      <c r="A556" s="221" t="s">
        <v>113</v>
      </c>
      <c r="B556" s="207">
        <v>10</v>
      </c>
      <c r="C556" s="208">
        <v>6</v>
      </c>
      <c r="D556" s="209" t="s">
        <v>356</v>
      </c>
      <c r="E556" s="210">
        <v>600</v>
      </c>
      <c r="F556" s="211">
        <v>507.1</v>
      </c>
      <c r="G556" s="212">
        <v>0</v>
      </c>
      <c r="H556" s="222">
        <v>0</v>
      </c>
    </row>
    <row r="557" spans="1:8" x14ac:dyDescent="0.2">
      <c r="A557" s="221" t="s">
        <v>104</v>
      </c>
      <c r="B557" s="207">
        <v>10</v>
      </c>
      <c r="C557" s="208">
        <v>6</v>
      </c>
      <c r="D557" s="209" t="s">
        <v>356</v>
      </c>
      <c r="E557" s="210">
        <v>610</v>
      </c>
      <c r="F557" s="211">
        <v>507.1</v>
      </c>
      <c r="G557" s="212">
        <v>0</v>
      </c>
      <c r="H557" s="222">
        <v>0</v>
      </c>
    </row>
    <row r="558" spans="1:8" x14ac:dyDescent="0.2">
      <c r="A558" s="221" t="s">
        <v>51</v>
      </c>
      <c r="B558" s="207">
        <v>10</v>
      </c>
      <c r="C558" s="208">
        <v>6</v>
      </c>
      <c r="D558" s="209" t="s">
        <v>127</v>
      </c>
      <c r="E558" s="210" t="s">
        <v>125</v>
      </c>
      <c r="F558" s="211">
        <v>458.3</v>
      </c>
      <c r="G558" s="212">
        <v>0</v>
      </c>
      <c r="H558" s="222">
        <v>0</v>
      </c>
    </row>
    <row r="559" spans="1:8" ht="25.5" x14ac:dyDescent="0.2">
      <c r="A559" s="221" t="s">
        <v>357</v>
      </c>
      <c r="B559" s="207">
        <v>10</v>
      </c>
      <c r="C559" s="208">
        <v>6</v>
      </c>
      <c r="D559" s="209" t="s">
        <v>358</v>
      </c>
      <c r="E559" s="210" t="s">
        <v>125</v>
      </c>
      <c r="F559" s="211">
        <v>377</v>
      </c>
      <c r="G559" s="212">
        <v>0</v>
      </c>
      <c r="H559" s="222">
        <v>0</v>
      </c>
    </row>
    <row r="560" spans="1:8" ht="38.25" x14ac:dyDescent="0.2">
      <c r="A560" s="221" t="s">
        <v>113</v>
      </c>
      <c r="B560" s="207">
        <v>10</v>
      </c>
      <c r="C560" s="208">
        <v>6</v>
      </c>
      <c r="D560" s="209" t="s">
        <v>358</v>
      </c>
      <c r="E560" s="210">
        <v>600</v>
      </c>
      <c r="F560" s="211">
        <v>377</v>
      </c>
      <c r="G560" s="212">
        <v>0</v>
      </c>
      <c r="H560" s="222">
        <v>0</v>
      </c>
    </row>
    <row r="561" spans="1:8" x14ac:dyDescent="0.2">
      <c r="A561" s="221" t="s">
        <v>104</v>
      </c>
      <c r="B561" s="207">
        <v>10</v>
      </c>
      <c r="C561" s="208">
        <v>6</v>
      </c>
      <c r="D561" s="209" t="s">
        <v>358</v>
      </c>
      <c r="E561" s="210">
        <v>610</v>
      </c>
      <c r="F561" s="211">
        <v>377</v>
      </c>
      <c r="G561" s="212">
        <v>0</v>
      </c>
      <c r="H561" s="222">
        <v>0</v>
      </c>
    </row>
    <row r="562" spans="1:8" ht="76.5" x14ac:dyDescent="0.2">
      <c r="A562" s="221" t="s">
        <v>359</v>
      </c>
      <c r="B562" s="207">
        <v>10</v>
      </c>
      <c r="C562" s="208">
        <v>6</v>
      </c>
      <c r="D562" s="209" t="s">
        <v>360</v>
      </c>
      <c r="E562" s="210" t="s">
        <v>125</v>
      </c>
      <c r="F562" s="211">
        <v>81.3</v>
      </c>
      <c r="G562" s="212">
        <v>0</v>
      </c>
      <c r="H562" s="222">
        <v>0</v>
      </c>
    </row>
    <row r="563" spans="1:8" ht="38.25" x14ac:dyDescent="0.2">
      <c r="A563" s="221" t="s">
        <v>113</v>
      </c>
      <c r="B563" s="207">
        <v>10</v>
      </c>
      <c r="C563" s="208">
        <v>6</v>
      </c>
      <c r="D563" s="209" t="s">
        <v>360</v>
      </c>
      <c r="E563" s="210">
        <v>600</v>
      </c>
      <c r="F563" s="211">
        <v>81.3</v>
      </c>
      <c r="G563" s="212">
        <v>0</v>
      </c>
      <c r="H563" s="222">
        <v>0</v>
      </c>
    </row>
    <row r="564" spans="1:8" x14ac:dyDescent="0.2">
      <c r="A564" s="221" t="s">
        <v>104</v>
      </c>
      <c r="B564" s="207">
        <v>10</v>
      </c>
      <c r="C564" s="208">
        <v>6</v>
      </c>
      <c r="D564" s="209" t="s">
        <v>360</v>
      </c>
      <c r="E564" s="210">
        <v>610</v>
      </c>
      <c r="F564" s="211">
        <v>81.3</v>
      </c>
      <c r="G564" s="212">
        <v>0</v>
      </c>
      <c r="H564" s="222">
        <v>0</v>
      </c>
    </row>
    <row r="565" spans="1:8" ht="25.5" x14ac:dyDescent="0.2">
      <c r="A565" s="221" t="s">
        <v>5</v>
      </c>
      <c r="B565" s="207">
        <v>13</v>
      </c>
      <c r="C565" s="208">
        <v>0</v>
      </c>
      <c r="D565" s="209" t="s">
        <v>125</v>
      </c>
      <c r="E565" s="210" t="s">
        <v>125</v>
      </c>
      <c r="F565" s="211">
        <v>1000</v>
      </c>
      <c r="G565" s="212">
        <v>1000</v>
      </c>
      <c r="H565" s="222">
        <v>1000</v>
      </c>
    </row>
    <row r="566" spans="1:8" ht="25.5" x14ac:dyDescent="0.2">
      <c r="A566" s="221" t="s">
        <v>4</v>
      </c>
      <c r="B566" s="207">
        <v>13</v>
      </c>
      <c r="C566" s="208">
        <v>1</v>
      </c>
      <c r="D566" s="209" t="s">
        <v>125</v>
      </c>
      <c r="E566" s="210" t="s">
        <v>125</v>
      </c>
      <c r="F566" s="211">
        <v>1000</v>
      </c>
      <c r="G566" s="212">
        <v>1000</v>
      </c>
      <c r="H566" s="222">
        <v>1000</v>
      </c>
    </row>
    <row r="567" spans="1:8" x14ac:dyDescent="0.2">
      <c r="A567" s="221" t="s">
        <v>51</v>
      </c>
      <c r="B567" s="207">
        <v>13</v>
      </c>
      <c r="C567" s="208">
        <v>1</v>
      </c>
      <c r="D567" s="209" t="s">
        <v>127</v>
      </c>
      <c r="E567" s="210" t="s">
        <v>125</v>
      </c>
      <c r="F567" s="211">
        <v>1000</v>
      </c>
      <c r="G567" s="212">
        <v>1000</v>
      </c>
      <c r="H567" s="222">
        <v>1000</v>
      </c>
    </row>
    <row r="568" spans="1:8" ht="25.5" x14ac:dyDescent="0.2">
      <c r="A568" s="221" t="s">
        <v>3</v>
      </c>
      <c r="B568" s="207">
        <v>13</v>
      </c>
      <c r="C568" s="208">
        <v>1</v>
      </c>
      <c r="D568" s="209" t="s">
        <v>188</v>
      </c>
      <c r="E568" s="210" t="s">
        <v>125</v>
      </c>
      <c r="F568" s="211">
        <v>1000</v>
      </c>
      <c r="G568" s="212">
        <v>1000</v>
      </c>
      <c r="H568" s="222">
        <v>1000</v>
      </c>
    </row>
    <row r="569" spans="1:8" ht="25.5" x14ac:dyDescent="0.2">
      <c r="A569" s="221" t="s">
        <v>115</v>
      </c>
      <c r="B569" s="207">
        <v>13</v>
      </c>
      <c r="C569" s="208">
        <v>1</v>
      </c>
      <c r="D569" s="209" t="s">
        <v>188</v>
      </c>
      <c r="E569" s="210">
        <v>700</v>
      </c>
      <c r="F569" s="211">
        <v>1000</v>
      </c>
      <c r="G569" s="212">
        <v>1000</v>
      </c>
      <c r="H569" s="222">
        <v>1000</v>
      </c>
    </row>
    <row r="570" spans="1:8" x14ac:dyDescent="0.2">
      <c r="A570" s="221" t="s">
        <v>2</v>
      </c>
      <c r="B570" s="207">
        <v>13</v>
      </c>
      <c r="C570" s="208">
        <v>1</v>
      </c>
      <c r="D570" s="209" t="s">
        <v>188</v>
      </c>
      <c r="E570" s="210">
        <v>730</v>
      </c>
      <c r="F570" s="211">
        <v>1000</v>
      </c>
      <c r="G570" s="212">
        <v>1000</v>
      </c>
      <c r="H570" s="222">
        <v>1000</v>
      </c>
    </row>
    <row r="571" spans="1:8" ht="38.25" x14ac:dyDescent="0.2">
      <c r="A571" s="221" t="s">
        <v>91</v>
      </c>
      <c r="B571" s="207">
        <v>14</v>
      </c>
      <c r="C571" s="208">
        <v>0</v>
      </c>
      <c r="D571" s="209" t="s">
        <v>125</v>
      </c>
      <c r="E571" s="210" t="s">
        <v>125</v>
      </c>
      <c r="F571" s="211">
        <v>85118.5</v>
      </c>
      <c r="G571" s="212">
        <v>27311.3</v>
      </c>
      <c r="H571" s="222">
        <v>22018.1</v>
      </c>
    </row>
    <row r="572" spans="1:8" ht="38.25" x14ac:dyDescent="0.2">
      <c r="A572" s="221" t="s">
        <v>1</v>
      </c>
      <c r="B572" s="207">
        <v>14</v>
      </c>
      <c r="C572" s="208">
        <v>1</v>
      </c>
      <c r="D572" s="209" t="s">
        <v>125</v>
      </c>
      <c r="E572" s="210" t="s">
        <v>125</v>
      </c>
      <c r="F572" s="211">
        <v>58855.4</v>
      </c>
      <c r="G572" s="212">
        <v>27311.3</v>
      </c>
      <c r="H572" s="222">
        <v>22018.1</v>
      </c>
    </row>
    <row r="573" spans="1:8" x14ac:dyDescent="0.2">
      <c r="A573" s="221" t="s">
        <v>51</v>
      </c>
      <c r="B573" s="207">
        <v>14</v>
      </c>
      <c r="C573" s="208">
        <v>1</v>
      </c>
      <c r="D573" s="209" t="s">
        <v>127</v>
      </c>
      <c r="E573" s="210" t="s">
        <v>125</v>
      </c>
      <c r="F573" s="211">
        <v>58855.4</v>
      </c>
      <c r="G573" s="212">
        <v>27311.3</v>
      </c>
      <c r="H573" s="222">
        <v>22018.1</v>
      </c>
    </row>
    <row r="574" spans="1:8" ht="25.5" x14ac:dyDescent="0.2">
      <c r="A574" s="221" t="s">
        <v>0</v>
      </c>
      <c r="B574" s="207">
        <v>14</v>
      </c>
      <c r="C574" s="208">
        <v>1</v>
      </c>
      <c r="D574" s="209" t="s">
        <v>189</v>
      </c>
      <c r="E574" s="210" t="s">
        <v>125</v>
      </c>
      <c r="F574" s="211">
        <v>30255.4</v>
      </c>
      <c r="G574" s="212">
        <v>27311.3</v>
      </c>
      <c r="H574" s="222">
        <v>22018.1</v>
      </c>
    </row>
    <row r="575" spans="1:8" x14ac:dyDescent="0.2">
      <c r="A575" s="221" t="s">
        <v>111</v>
      </c>
      <c r="B575" s="207">
        <v>14</v>
      </c>
      <c r="C575" s="208">
        <v>1</v>
      </c>
      <c r="D575" s="209" t="s">
        <v>189</v>
      </c>
      <c r="E575" s="210">
        <v>500</v>
      </c>
      <c r="F575" s="211">
        <v>30255.4</v>
      </c>
      <c r="G575" s="212">
        <v>27311.3</v>
      </c>
      <c r="H575" s="222">
        <v>22018.1</v>
      </c>
    </row>
    <row r="576" spans="1:8" x14ac:dyDescent="0.2">
      <c r="A576" s="221" t="s">
        <v>107</v>
      </c>
      <c r="B576" s="207">
        <v>14</v>
      </c>
      <c r="C576" s="208">
        <v>1</v>
      </c>
      <c r="D576" s="209" t="s">
        <v>189</v>
      </c>
      <c r="E576" s="210">
        <v>510</v>
      </c>
      <c r="F576" s="211">
        <v>30255.4</v>
      </c>
      <c r="G576" s="212">
        <v>27311.3</v>
      </c>
      <c r="H576" s="222">
        <v>22018.1</v>
      </c>
    </row>
    <row r="577" spans="1:8" ht="38.25" x14ac:dyDescent="0.2">
      <c r="A577" s="221" t="s">
        <v>215</v>
      </c>
      <c r="B577" s="207">
        <v>14</v>
      </c>
      <c r="C577" s="208">
        <v>1</v>
      </c>
      <c r="D577" s="209" t="s">
        <v>143</v>
      </c>
      <c r="E577" s="210" t="s">
        <v>125</v>
      </c>
      <c r="F577" s="211">
        <v>28600</v>
      </c>
      <c r="G577" s="212">
        <v>0</v>
      </c>
      <c r="H577" s="222">
        <v>0</v>
      </c>
    </row>
    <row r="578" spans="1:8" x14ac:dyDescent="0.2">
      <c r="A578" s="221" t="s">
        <v>111</v>
      </c>
      <c r="B578" s="207">
        <v>14</v>
      </c>
      <c r="C578" s="208">
        <v>1</v>
      </c>
      <c r="D578" s="209" t="s">
        <v>143</v>
      </c>
      <c r="E578" s="210">
        <v>500</v>
      </c>
      <c r="F578" s="211">
        <v>28600</v>
      </c>
      <c r="G578" s="212">
        <v>0</v>
      </c>
      <c r="H578" s="222">
        <v>0</v>
      </c>
    </row>
    <row r="579" spans="1:8" x14ac:dyDescent="0.2">
      <c r="A579" s="221" t="s">
        <v>107</v>
      </c>
      <c r="B579" s="207">
        <v>14</v>
      </c>
      <c r="C579" s="208">
        <v>1</v>
      </c>
      <c r="D579" s="209" t="s">
        <v>143</v>
      </c>
      <c r="E579" s="210">
        <v>510</v>
      </c>
      <c r="F579" s="211">
        <v>28600</v>
      </c>
      <c r="G579" s="212">
        <v>0</v>
      </c>
      <c r="H579" s="222">
        <v>0</v>
      </c>
    </row>
    <row r="580" spans="1:8" ht="25.5" x14ac:dyDescent="0.2">
      <c r="A580" s="221" t="s">
        <v>122</v>
      </c>
      <c r="B580" s="207">
        <v>14</v>
      </c>
      <c r="C580" s="208">
        <v>3</v>
      </c>
      <c r="D580" s="209" t="s">
        <v>125</v>
      </c>
      <c r="E580" s="210" t="s">
        <v>125</v>
      </c>
      <c r="F580" s="211">
        <v>26263.1</v>
      </c>
      <c r="G580" s="212">
        <v>0</v>
      </c>
      <c r="H580" s="222">
        <v>0</v>
      </c>
    </row>
    <row r="581" spans="1:8" x14ac:dyDescent="0.2">
      <c r="A581" s="221" t="s">
        <v>51</v>
      </c>
      <c r="B581" s="207">
        <v>14</v>
      </c>
      <c r="C581" s="208">
        <v>3</v>
      </c>
      <c r="D581" s="209" t="s">
        <v>127</v>
      </c>
      <c r="E581" s="210" t="s">
        <v>125</v>
      </c>
      <c r="F581" s="211">
        <v>26263.1</v>
      </c>
      <c r="G581" s="212">
        <v>0</v>
      </c>
      <c r="H581" s="222">
        <v>0</v>
      </c>
    </row>
    <row r="582" spans="1:8" ht="38.25" x14ac:dyDescent="0.2">
      <c r="A582" s="221" t="s">
        <v>215</v>
      </c>
      <c r="B582" s="207">
        <v>14</v>
      </c>
      <c r="C582" s="208">
        <v>3</v>
      </c>
      <c r="D582" s="209" t="s">
        <v>143</v>
      </c>
      <c r="E582" s="210" t="s">
        <v>125</v>
      </c>
      <c r="F582" s="211">
        <v>26263.1</v>
      </c>
      <c r="G582" s="212">
        <v>0</v>
      </c>
      <c r="H582" s="222">
        <v>0</v>
      </c>
    </row>
    <row r="583" spans="1:8" x14ac:dyDescent="0.2">
      <c r="A583" s="221" t="s">
        <v>111</v>
      </c>
      <c r="B583" s="207">
        <v>14</v>
      </c>
      <c r="C583" s="208">
        <v>3</v>
      </c>
      <c r="D583" s="209" t="s">
        <v>143</v>
      </c>
      <c r="E583" s="210">
        <v>500</v>
      </c>
      <c r="F583" s="211">
        <v>26263.1</v>
      </c>
      <c r="G583" s="212">
        <v>0</v>
      </c>
      <c r="H583" s="222">
        <v>0</v>
      </c>
    </row>
    <row r="584" spans="1:8" x14ac:dyDescent="0.2">
      <c r="A584" s="221" t="s">
        <v>287</v>
      </c>
      <c r="B584" s="207">
        <v>14</v>
      </c>
      <c r="C584" s="208">
        <v>3</v>
      </c>
      <c r="D584" s="209" t="s">
        <v>143</v>
      </c>
      <c r="E584" s="210">
        <v>540</v>
      </c>
      <c r="F584" s="211">
        <v>26263.1</v>
      </c>
      <c r="G584" s="212">
        <v>0</v>
      </c>
      <c r="H584" s="222">
        <v>0</v>
      </c>
    </row>
    <row r="585" spans="1:8" x14ac:dyDescent="0.2">
      <c r="A585" s="221" t="s">
        <v>48</v>
      </c>
      <c r="B585" s="207">
        <v>99</v>
      </c>
      <c r="C585" s="208">
        <v>0</v>
      </c>
      <c r="D585" s="209" t="s">
        <v>125</v>
      </c>
      <c r="E585" s="210" t="s">
        <v>125</v>
      </c>
      <c r="F585" s="211">
        <v>0</v>
      </c>
      <c r="G585" s="212">
        <v>3048.4</v>
      </c>
      <c r="H585" s="222">
        <v>5672.1</v>
      </c>
    </row>
    <row r="586" spans="1:8" x14ac:dyDescent="0.2">
      <c r="A586" s="221" t="s">
        <v>48</v>
      </c>
      <c r="B586" s="207">
        <v>99</v>
      </c>
      <c r="C586" s="208">
        <v>99</v>
      </c>
      <c r="D586" s="209" t="s">
        <v>125</v>
      </c>
      <c r="E586" s="210" t="s">
        <v>125</v>
      </c>
      <c r="F586" s="211">
        <v>0</v>
      </c>
      <c r="G586" s="212">
        <v>3048.4</v>
      </c>
      <c r="H586" s="222">
        <v>5672.1</v>
      </c>
    </row>
    <row r="587" spans="1:8" x14ac:dyDescent="0.2">
      <c r="A587" s="221" t="s">
        <v>51</v>
      </c>
      <c r="B587" s="207">
        <v>99</v>
      </c>
      <c r="C587" s="208">
        <v>99</v>
      </c>
      <c r="D587" s="209" t="s">
        <v>127</v>
      </c>
      <c r="E587" s="210" t="s">
        <v>125</v>
      </c>
      <c r="F587" s="211">
        <v>0</v>
      </c>
      <c r="G587" s="212">
        <v>3048.4</v>
      </c>
      <c r="H587" s="222">
        <v>5672.1</v>
      </c>
    </row>
    <row r="588" spans="1:8" x14ac:dyDescent="0.2">
      <c r="A588" s="221" t="s">
        <v>48</v>
      </c>
      <c r="B588" s="207">
        <v>99</v>
      </c>
      <c r="C588" s="208">
        <v>99</v>
      </c>
      <c r="D588" s="209" t="s">
        <v>190</v>
      </c>
      <c r="E588" s="210" t="s">
        <v>125</v>
      </c>
      <c r="F588" s="211">
        <v>0</v>
      </c>
      <c r="G588" s="212">
        <v>3048.4</v>
      </c>
      <c r="H588" s="222">
        <v>5672.1</v>
      </c>
    </row>
    <row r="589" spans="1:8" x14ac:dyDescent="0.2">
      <c r="A589" s="221" t="s">
        <v>48</v>
      </c>
      <c r="B589" s="207">
        <v>99</v>
      </c>
      <c r="C589" s="208">
        <v>99</v>
      </c>
      <c r="D589" s="209" t="s">
        <v>191</v>
      </c>
      <c r="E589" s="210" t="s">
        <v>125</v>
      </c>
      <c r="F589" s="211">
        <v>0</v>
      </c>
      <c r="G589" s="212">
        <v>3048.4</v>
      </c>
      <c r="H589" s="222">
        <v>5672.1</v>
      </c>
    </row>
    <row r="590" spans="1:8" x14ac:dyDescent="0.2">
      <c r="A590" s="221" t="s">
        <v>48</v>
      </c>
      <c r="B590" s="207">
        <v>99</v>
      </c>
      <c r="C590" s="208">
        <v>99</v>
      </c>
      <c r="D590" s="209" t="s">
        <v>191</v>
      </c>
      <c r="E590" s="210">
        <v>900</v>
      </c>
      <c r="F590" s="211">
        <v>0</v>
      </c>
      <c r="G590" s="212">
        <v>3048.4</v>
      </c>
      <c r="H590" s="222">
        <v>5672.1</v>
      </c>
    </row>
    <row r="591" spans="1:8" ht="13.5" thickBot="1" x14ac:dyDescent="0.25">
      <c r="A591" s="223" t="s">
        <v>48</v>
      </c>
      <c r="B591" s="224">
        <v>99</v>
      </c>
      <c r="C591" s="225">
        <v>99</v>
      </c>
      <c r="D591" s="226" t="s">
        <v>191</v>
      </c>
      <c r="E591" s="227">
        <v>990</v>
      </c>
      <c r="F591" s="228">
        <v>0</v>
      </c>
      <c r="G591" s="229">
        <v>3048.4</v>
      </c>
      <c r="H591" s="230">
        <v>5672.1</v>
      </c>
    </row>
    <row r="592" spans="1:8" ht="13.5" thickBot="1" x14ac:dyDescent="0.25">
      <c r="A592" s="231" t="s">
        <v>130</v>
      </c>
      <c r="B592" s="232"/>
      <c r="C592" s="232"/>
      <c r="D592" s="232"/>
      <c r="E592" s="233"/>
      <c r="F592" s="234">
        <v>1021565.4</v>
      </c>
      <c r="G592" s="234">
        <v>609107.5</v>
      </c>
      <c r="H592" s="235">
        <v>671663.3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scale="98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1"/>
  <sheetViews>
    <sheetView view="pageBreakPreview" zoomScale="60" zoomScaleNormal="100"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85" customHeight="1" x14ac:dyDescent="0.25">
      <c r="F1" s="265" t="s">
        <v>314</v>
      </c>
      <c r="G1" s="265"/>
      <c r="H1" s="265"/>
    </row>
    <row r="2" spans="1:8" x14ac:dyDescent="0.3">
      <c r="A2" s="11"/>
      <c r="B2" s="12"/>
      <c r="C2" s="12"/>
      <c r="D2" s="12"/>
      <c r="E2" s="38"/>
    </row>
    <row r="3" spans="1:8" ht="44.25" customHeight="1" x14ac:dyDescent="0.25">
      <c r="A3" s="1"/>
      <c r="B3" s="2"/>
      <c r="C3" s="2"/>
      <c r="D3" s="2"/>
      <c r="F3" s="266" t="s">
        <v>381</v>
      </c>
      <c r="G3" s="266"/>
      <c r="H3" s="266"/>
    </row>
    <row r="4" spans="1:8" ht="54" customHeight="1" x14ac:dyDescent="0.25">
      <c r="A4" s="267" t="s">
        <v>289</v>
      </c>
      <c r="B4" s="267"/>
      <c r="C4" s="267"/>
      <c r="D4" s="267"/>
      <c r="E4" s="267"/>
      <c r="F4" s="267"/>
      <c r="G4" s="267"/>
      <c r="H4" s="267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73"/>
      <c r="B7" s="74"/>
      <c r="C7" s="75"/>
      <c r="D7" s="74"/>
      <c r="E7" s="74"/>
      <c r="F7" s="76"/>
      <c r="G7" s="76"/>
      <c r="H7" s="77" t="s">
        <v>118</v>
      </c>
    </row>
    <row r="8" spans="1:8" ht="15.75" thickBot="1" x14ac:dyDescent="0.3">
      <c r="A8" s="68" t="s">
        <v>46</v>
      </c>
      <c r="B8" s="68" t="s">
        <v>43</v>
      </c>
      <c r="C8" s="69" t="s">
        <v>45</v>
      </c>
      <c r="D8" s="68" t="s">
        <v>44</v>
      </c>
      <c r="E8" s="68" t="s">
        <v>42</v>
      </c>
      <c r="F8" s="70">
        <v>2022</v>
      </c>
      <c r="G8" s="71">
        <v>2023</v>
      </c>
      <c r="H8" s="72">
        <v>2024</v>
      </c>
    </row>
    <row r="9" spans="1:8" x14ac:dyDescent="0.3">
      <c r="A9" s="108">
        <v>1</v>
      </c>
      <c r="B9" s="110">
        <v>2</v>
      </c>
      <c r="C9" s="109">
        <v>3</v>
      </c>
      <c r="D9" s="110">
        <v>4</v>
      </c>
      <c r="E9" s="110">
        <v>5</v>
      </c>
      <c r="F9" s="109">
        <v>6</v>
      </c>
      <c r="G9" s="106">
        <v>7</v>
      </c>
      <c r="H9" s="107">
        <v>8</v>
      </c>
    </row>
    <row r="10" spans="1:8" ht="51" x14ac:dyDescent="0.25">
      <c r="A10" s="130" t="s">
        <v>295</v>
      </c>
      <c r="B10" s="60" t="s">
        <v>276</v>
      </c>
      <c r="C10" s="60" t="s">
        <v>125</v>
      </c>
      <c r="D10" s="58">
        <v>0</v>
      </c>
      <c r="E10" s="58">
        <v>0</v>
      </c>
      <c r="F10" s="61">
        <v>3263.1</v>
      </c>
      <c r="G10" s="66">
        <v>2000</v>
      </c>
      <c r="H10" s="131">
        <v>0</v>
      </c>
    </row>
    <row r="11" spans="1:8" ht="38.25" x14ac:dyDescent="0.25">
      <c r="A11" s="130" t="s">
        <v>277</v>
      </c>
      <c r="B11" s="60" t="s">
        <v>278</v>
      </c>
      <c r="C11" s="60" t="s">
        <v>125</v>
      </c>
      <c r="D11" s="58">
        <v>0</v>
      </c>
      <c r="E11" s="58">
        <v>0</v>
      </c>
      <c r="F11" s="61">
        <v>1783.7</v>
      </c>
      <c r="G11" s="66">
        <v>2000</v>
      </c>
      <c r="H11" s="131">
        <v>0</v>
      </c>
    </row>
    <row r="12" spans="1:8" ht="25.5" x14ac:dyDescent="0.25">
      <c r="A12" s="130" t="s">
        <v>279</v>
      </c>
      <c r="B12" s="60" t="s">
        <v>280</v>
      </c>
      <c r="C12" s="60" t="s">
        <v>125</v>
      </c>
      <c r="D12" s="58">
        <v>0</v>
      </c>
      <c r="E12" s="58">
        <v>0</v>
      </c>
      <c r="F12" s="61">
        <v>1337.5</v>
      </c>
      <c r="G12" s="66">
        <v>0</v>
      </c>
      <c r="H12" s="131">
        <v>0</v>
      </c>
    </row>
    <row r="13" spans="1:8" ht="102" x14ac:dyDescent="0.25">
      <c r="A13" s="130" t="s">
        <v>108</v>
      </c>
      <c r="B13" s="60" t="s">
        <v>280</v>
      </c>
      <c r="C13" s="60">
        <v>100</v>
      </c>
      <c r="D13" s="58">
        <v>0</v>
      </c>
      <c r="E13" s="58">
        <v>0</v>
      </c>
      <c r="F13" s="61">
        <v>167.4</v>
      </c>
      <c r="G13" s="66">
        <v>0</v>
      </c>
      <c r="H13" s="131">
        <v>0</v>
      </c>
    </row>
    <row r="14" spans="1:8" ht="25.5" x14ac:dyDescent="0.25">
      <c r="A14" s="130" t="s">
        <v>99</v>
      </c>
      <c r="B14" s="60" t="s">
        <v>280</v>
      </c>
      <c r="C14" s="60" t="s">
        <v>194</v>
      </c>
      <c r="D14" s="58">
        <v>10</v>
      </c>
      <c r="E14" s="58">
        <v>6</v>
      </c>
      <c r="F14" s="61">
        <v>167.4</v>
      </c>
      <c r="G14" s="66">
        <v>0</v>
      </c>
      <c r="H14" s="131">
        <v>0</v>
      </c>
    </row>
    <row r="15" spans="1:8" ht="38.25" x14ac:dyDescent="0.25">
      <c r="A15" s="130" t="s">
        <v>109</v>
      </c>
      <c r="B15" s="60" t="s">
        <v>280</v>
      </c>
      <c r="C15" s="60">
        <v>200</v>
      </c>
      <c r="D15" s="58">
        <v>0</v>
      </c>
      <c r="E15" s="58">
        <v>0</v>
      </c>
      <c r="F15" s="61">
        <v>729.3</v>
      </c>
      <c r="G15" s="66">
        <v>0</v>
      </c>
      <c r="H15" s="131">
        <v>0</v>
      </c>
    </row>
    <row r="16" spans="1:8" ht="51" x14ac:dyDescent="0.25">
      <c r="A16" s="130" t="s">
        <v>97</v>
      </c>
      <c r="B16" s="60" t="s">
        <v>280</v>
      </c>
      <c r="C16" s="60" t="s">
        <v>192</v>
      </c>
      <c r="D16" s="58">
        <v>10</v>
      </c>
      <c r="E16" s="58">
        <v>6</v>
      </c>
      <c r="F16" s="61">
        <v>729.3</v>
      </c>
      <c r="G16" s="66">
        <v>0</v>
      </c>
      <c r="H16" s="131">
        <v>0</v>
      </c>
    </row>
    <row r="17" spans="1:8" ht="25.5" x14ac:dyDescent="0.25">
      <c r="A17" s="130" t="s">
        <v>114</v>
      </c>
      <c r="B17" s="60" t="s">
        <v>280</v>
      </c>
      <c r="C17" s="60">
        <v>300</v>
      </c>
      <c r="D17" s="58">
        <v>0</v>
      </c>
      <c r="E17" s="58">
        <v>0</v>
      </c>
      <c r="F17" s="61">
        <v>33.9</v>
      </c>
      <c r="G17" s="66">
        <v>0</v>
      </c>
      <c r="H17" s="131">
        <v>0</v>
      </c>
    </row>
    <row r="18" spans="1:8" ht="38.25" x14ac:dyDescent="0.25">
      <c r="A18" s="130" t="s">
        <v>106</v>
      </c>
      <c r="B18" s="60" t="s">
        <v>280</v>
      </c>
      <c r="C18" s="60" t="s">
        <v>203</v>
      </c>
      <c r="D18" s="58">
        <v>10</v>
      </c>
      <c r="E18" s="58">
        <v>6</v>
      </c>
      <c r="F18" s="61">
        <v>33.9</v>
      </c>
      <c r="G18" s="66">
        <v>0</v>
      </c>
      <c r="H18" s="131">
        <v>0</v>
      </c>
    </row>
    <row r="19" spans="1:8" ht="51" x14ac:dyDescent="0.25">
      <c r="A19" s="130" t="s">
        <v>113</v>
      </c>
      <c r="B19" s="60" t="s">
        <v>280</v>
      </c>
      <c r="C19" s="60">
        <v>600</v>
      </c>
      <c r="D19" s="58">
        <v>0</v>
      </c>
      <c r="E19" s="58">
        <v>0</v>
      </c>
      <c r="F19" s="61">
        <v>406.9</v>
      </c>
      <c r="G19" s="66">
        <v>0</v>
      </c>
      <c r="H19" s="131">
        <v>0</v>
      </c>
    </row>
    <row r="20" spans="1:8" ht="25.5" x14ac:dyDescent="0.25">
      <c r="A20" s="130" t="s">
        <v>104</v>
      </c>
      <c r="B20" s="60" t="s">
        <v>280</v>
      </c>
      <c r="C20" s="60" t="s">
        <v>198</v>
      </c>
      <c r="D20" s="58">
        <v>10</v>
      </c>
      <c r="E20" s="58">
        <v>6</v>
      </c>
      <c r="F20" s="61">
        <v>406.9</v>
      </c>
      <c r="G20" s="66">
        <v>0</v>
      </c>
      <c r="H20" s="131">
        <v>0</v>
      </c>
    </row>
    <row r="21" spans="1:8" ht="25.5" x14ac:dyDescent="0.25">
      <c r="A21" s="130" t="s">
        <v>281</v>
      </c>
      <c r="B21" s="60" t="s">
        <v>282</v>
      </c>
      <c r="C21" s="60" t="s">
        <v>125</v>
      </c>
      <c r="D21" s="58">
        <v>0</v>
      </c>
      <c r="E21" s="58">
        <v>0</v>
      </c>
      <c r="F21" s="61">
        <v>446.1</v>
      </c>
      <c r="G21" s="66">
        <v>2000</v>
      </c>
      <c r="H21" s="131">
        <v>0</v>
      </c>
    </row>
    <row r="22" spans="1:8" ht="38.25" x14ac:dyDescent="0.25">
      <c r="A22" s="130" t="s">
        <v>109</v>
      </c>
      <c r="B22" s="60" t="s">
        <v>282</v>
      </c>
      <c r="C22" s="60">
        <v>200</v>
      </c>
      <c r="D22" s="58">
        <v>0</v>
      </c>
      <c r="E22" s="58">
        <v>0</v>
      </c>
      <c r="F22" s="61">
        <v>9.3000000000000007</v>
      </c>
      <c r="G22" s="66">
        <v>0</v>
      </c>
      <c r="H22" s="131">
        <v>0</v>
      </c>
    </row>
    <row r="23" spans="1:8" ht="51" x14ac:dyDescent="0.25">
      <c r="A23" s="130" t="s">
        <v>97</v>
      </c>
      <c r="B23" s="60" t="s">
        <v>282</v>
      </c>
      <c r="C23" s="60" t="s">
        <v>192</v>
      </c>
      <c r="D23" s="58">
        <v>10</v>
      </c>
      <c r="E23" s="58">
        <v>6</v>
      </c>
      <c r="F23" s="61">
        <v>9.3000000000000007</v>
      </c>
      <c r="G23" s="66">
        <v>0</v>
      </c>
      <c r="H23" s="131">
        <v>0</v>
      </c>
    </row>
    <row r="24" spans="1:8" ht="25.5" x14ac:dyDescent="0.25">
      <c r="A24" s="130" t="s">
        <v>114</v>
      </c>
      <c r="B24" s="60" t="s">
        <v>282</v>
      </c>
      <c r="C24" s="60">
        <v>300</v>
      </c>
      <c r="D24" s="58">
        <v>0</v>
      </c>
      <c r="E24" s="58">
        <v>0</v>
      </c>
      <c r="F24" s="61">
        <v>436.8</v>
      </c>
      <c r="G24" s="66">
        <v>2000</v>
      </c>
      <c r="H24" s="131">
        <v>0</v>
      </c>
    </row>
    <row r="25" spans="1:8" ht="38.25" x14ac:dyDescent="0.25">
      <c r="A25" s="130" t="s">
        <v>106</v>
      </c>
      <c r="B25" s="60" t="s">
        <v>282</v>
      </c>
      <c r="C25" s="60" t="s">
        <v>203</v>
      </c>
      <c r="D25" s="58">
        <v>10</v>
      </c>
      <c r="E25" s="58">
        <v>6</v>
      </c>
      <c r="F25" s="61">
        <v>436.8</v>
      </c>
      <c r="G25" s="66">
        <v>2000</v>
      </c>
      <c r="H25" s="131">
        <v>0</v>
      </c>
    </row>
    <row r="26" spans="1:8" ht="51" x14ac:dyDescent="0.25">
      <c r="A26" s="130" t="s">
        <v>283</v>
      </c>
      <c r="B26" s="60" t="s">
        <v>284</v>
      </c>
      <c r="C26" s="60" t="s">
        <v>125</v>
      </c>
      <c r="D26" s="58">
        <v>0</v>
      </c>
      <c r="E26" s="58">
        <v>0</v>
      </c>
      <c r="F26" s="61">
        <v>216.3</v>
      </c>
      <c r="G26" s="66">
        <v>0</v>
      </c>
      <c r="H26" s="131">
        <v>0</v>
      </c>
    </row>
    <row r="27" spans="1:8" ht="25.5" x14ac:dyDescent="0.25">
      <c r="A27" s="130" t="s">
        <v>285</v>
      </c>
      <c r="B27" s="60" t="s">
        <v>286</v>
      </c>
      <c r="C27" s="60" t="s">
        <v>125</v>
      </c>
      <c r="D27" s="58">
        <v>0</v>
      </c>
      <c r="E27" s="58">
        <v>0</v>
      </c>
      <c r="F27" s="61">
        <v>216.3</v>
      </c>
      <c r="G27" s="66">
        <v>0</v>
      </c>
      <c r="H27" s="131">
        <v>0</v>
      </c>
    </row>
    <row r="28" spans="1:8" ht="38.25" x14ac:dyDescent="0.25">
      <c r="A28" s="130" t="s">
        <v>109</v>
      </c>
      <c r="B28" s="60" t="s">
        <v>286</v>
      </c>
      <c r="C28" s="60">
        <v>200</v>
      </c>
      <c r="D28" s="58">
        <v>0</v>
      </c>
      <c r="E28" s="58">
        <v>0</v>
      </c>
      <c r="F28" s="61">
        <v>216.3</v>
      </c>
      <c r="G28" s="66">
        <v>0</v>
      </c>
      <c r="H28" s="131">
        <v>0</v>
      </c>
    </row>
    <row r="29" spans="1:8" ht="51" x14ac:dyDescent="0.25">
      <c r="A29" s="130" t="s">
        <v>97</v>
      </c>
      <c r="B29" s="60" t="s">
        <v>286</v>
      </c>
      <c r="C29" s="60" t="s">
        <v>192</v>
      </c>
      <c r="D29" s="58">
        <v>10</v>
      </c>
      <c r="E29" s="58">
        <v>6</v>
      </c>
      <c r="F29" s="61">
        <v>216.3</v>
      </c>
      <c r="G29" s="66">
        <v>0</v>
      </c>
      <c r="H29" s="131">
        <v>0</v>
      </c>
    </row>
    <row r="30" spans="1:8" ht="38.25" x14ac:dyDescent="0.25">
      <c r="A30" s="130" t="s">
        <v>353</v>
      </c>
      <c r="B30" s="60" t="s">
        <v>354</v>
      </c>
      <c r="C30" s="60" t="s">
        <v>125</v>
      </c>
      <c r="D30" s="58">
        <v>0</v>
      </c>
      <c r="E30" s="58">
        <v>0</v>
      </c>
      <c r="F30" s="61">
        <v>1263.0999999999999</v>
      </c>
      <c r="G30" s="66">
        <v>0</v>
      </c>
      <c r="H30" s="131">
        <v>0</v>
      </c>
    </row>
    <row r="31" spans="1:8" ht="25.5" x14ac:dyDescent="0.25">
      <c r="A31" s="130" t="s">
        <v>355</v>
      </c>
      <c r="B31" s="60" t="s">
        <v>356</v>
      </c>
      <c r="C31" s="60" t="s">
        <v>125</v>
      </c>
      <c r="D31" s="58">
        <v>0</v>
      </c>
      <c r="E31" s="58">
        <v>0</v>
      </c>
      <c r="F31" s="61">
        <v>1263.0999999999999</v>
      </c>
      <c r="G31" s="66">
        <v>0</v>
      </c>
      <c r="H31" s="131">
        <v>0</v>
      </c>
    </row>
    <row r="32" spans="1:8" ht="38.25" x14ac:dyDescent="0.25">
      <c r="A32" s="130" t="s">
        <v>109</v>
      </c>
      <c r="B32" s="60" t="s">
        <v>356</v>
      </c>
      <c r="C32" s="60">
        <v>200</v>
      </c>
      <c r="D32" s="58">
        <v>0</v>
      </c>
      <c r="E32" s="58">
        <v>0</v>
      </c>
      <c r="F32" s="61">
        <v>756</v>
      </c>
      <c r="G32" s="66">
        <v>0</v>
      </c>
      <c r="H32" s="131">
        <v>0</v>
      </c>
    </row>
    <row r="33" spans="1:8" ht="51" x14ac:dyDescent="0.25">
      <c r="A33" s="130" t="s">
        <v>97</v>
      </c>
      <c r="B33" s="60" t="s">
        <v>356</v>
      </c>
      <c r="C33" s="60" t="s">
        <v>192</v>
      </c>
      <c r="D33" s="58">
        <v>10</v>
      </c>
      <c r="E33" s="58">
        <v>6</v>
      </c>
      <c r="F33" s="61">
        <v>756</v>
      </c>
      <c r="G33" s="66">
        <v>0</v>
      </c>
      <c r="H33" s="131">
        <v>0</v>
      </c>
    </row>
    <row r="34" spans="1:8" ht="51" x14ac:dyDescent="0.25">
      <c r="A34" s="130" t="s">
        <v>113</v>
      </c>
      <c r="B34" s="60" t="s">
        <v>356</v>
      </c>
      <c r="C34" s="60">
        <v>600</v>
      </c>
      <c r="D34" s="58">
        <v>0</v>
      </c>
      <c r="E34" s="58">
        <v>0</v>
      </c>
      <c r="F34" s="61">
        <v>507.1</v>
      </c>
      <c r="G34" s="66">
        <v>0</v>
      </c>
      <c r="H34" s="131">
        <v>0</v>
      </c>
    </row>
    <row r="35" spans="1:8" ht="25.5" x14ac:dyDescent="0.25">
      <c r="A35" s="130" t="s">
        <v>104</v>
      </c>
      <c r="B35" s="60" t="s">
        <v>356</v>
      </c>
      <c r="C35" s="60" t="s">
        <v>198</v>
      </c>
      <c r="D35" s="58">
        <v>10</v>
      </c>
      <c r="E35" s="58">
        <v>6</v>
      </c>
      <c r="F35" s="61">
        <v>507.1</v>
      </c>
      <c r="G35" s="66">
        <v>0</v>
      </c>
      <c r="H35" s="131">
        <v>0</v>
      </c>
    </row>
    <row r="36" spans="1:8" ht="63.75" x14ac:dyDescent="0.25">
      <c r="A36" s="130" t="s">
        <v>102</v>
      </c>
      <c r="B36" s="60" t="s">
        <v>241</v>
      </c>
      <c r="C36" s="60" t="s">
        <v>125</v>
      </c>
      <c r="D36" s="58">
        <v>0</v>
      </c>
      <c r="E36" s="58">
        <v>0</v>
      </c>
      <c r="F36" s="61">
        <v>150</v>
      </c>
      <c r="G36" s="66">
        <v>0</v>
      </c>
      <c r="H36" s="131">
        <v>0</v>
      </c>
    </row>
    <row r="37" spans="1:8" ht="51" x14ac:dyDescent="0.25">
      <c r="A37" s="130" t="s">
        <v>242</v>
      </c>
      <c r="B37" s="60" t="s">
        <v>243</v>
      </c>
      <c r="C37" s="60" t="s">
        <v>125</v>
      </c>
      <c r="D37" s="58">
        <v>0</v>
      </c>
      <c r="E37" s="58">
        <v>0</v>
      </c>
      <c r="F37" s="61">
        <v>150</v>
      </c>
      <c r="G37" s="66">
        <v>0</v>
      </c>
      <c r="H37" s="131">
        <v>0</v>
      </c>
    </row>
    <row r="38" spans="1:8" ht="102" x14ac:dyDescent="0.25">
      <c r="A38" s="130" t="s">
        <v>244</v>
      </c>
      <c r="B38" s="60" t="s">
        <v>245</v>
      </c>
      <c r="C38" s="60" t="s">
        <v>125</v>
      </c>
      <c r="D38" s="58">
        <v>0</v>
      </c>
      <c r="E38" s="58">
        <v>0</v>
      </c>
      <c r="F38" s="61">
        <v>150</v>
      </c>
      <c r="G38" s="66">
        <v>0</v>
      </c>
      <c r="H38" s="131">
        <v>0</v>
      </c>
    </row>
    <row r="39" spans="1:8" x14ac:dyDescent="0.25">
      <c r="A39" s="130" t="s">
        <v>110</v>
      </c>
      <c r="B39" s="60" t="s">
        <v>245</v>
      </c>
      <c r="C39" s="60">
        <v>800</v>
      </c>
      <c r="D39" s="58">
        <v>0</v>
      </c>
      <c r="E39" s="58">
        <v>0</v>
      </c>
      <c r="F39" s="61">
        <v>150</v>
      </c>
      <c r="G39" s="66">
        <v>0</v>
      </c>
      <c r="H39" s="131">
        <v>0</v>
      </c>
    </row>
    <row r="40" spans="1:8" ht="76.5" x14ac:dyDescent="0.25">
      <c r="A40" s="130" t="s">
        <v>100</v>
      </c>
      <c r="B40" s="60" t="s">
        <v>245</v>
      </c>
      <c r="C40" s="60" t="s">
        <v>193</v>
      </c>
      <c r="D40" s="58">
        <v>4</v>
      </c>
      <c r="E40" s="58">
        <v>12</v>
      </c>
      <c r="F40" s="61">
        <v>150</v>
      </c>
      <c r="G40" s="66">
        <v>0</v>
      </c>
      <c r="H40" s="131">
        <v>0</v>
      </c>
    </row>
    <row r="41" spans="1:8" ht="76.5" x14ac:dyDescent="0.25">
      <c r="A41" s="130" t="s">
        <v>123</v>
      </c>
      <c r="B41" s="60" t="s">
        <v>217</v>
      </c>
      <c r="C41" s="60" t="s">
        <v>125</v>
      </c>
      <c r="D41" s="58">
        <v>0</v>
      </c>
      <c r="E41" s="58">
        <v>0</v>
      </c>
      <c r="F41" s="61">
        <v>45</v>
      </c>
      <c r="G41" s="66">
        <v>0</v>
      </c>
      <c r="H41" s="131">
        <v>0</v>
      </c>
    </row>
    <row r="42" spans="1:8" ht="89.25" x14ac:dyDescent="0.25">
      <c r="A42" s="130" t="s">
        <v>218</v>
      </c>
      <c r="B42" s="60" t="s">
        <v>219</v>
      </c>
      <c r="C42" s="60" t="s">
        <v>125</v>
      </c>
      <c r="D42" s="58">
        <v>0</v>
      </c>
      <c r="E42" s="58">
        <v>0</v>
      </c>
      <c r="F42" s="61">
        <v>45</v>
      </c>
      <c r="G42" s="66">
        <v>0</v>
      </c>
      <c r="H42" s="131">
        <v>0</v>
      </c>
    </row>
    <row r="43" spans="1:8" ht="38.25" x14ac:dyDescent="0.25">
      <c r="A43" s="130" t="s">
        <v>220</v>
      </c>
      <c r="B43" s="60" t="s">
        <v>221</v>
      </c>
      <c r="C43" s="60" t="s">
        <v>125</v>
      </c>
      <c r="D43" s="58">
        <v>0</v>
      </c>
      <c r="E43" s="58">
        <v>0</v>
      </c>
      <c r="F43" s="61">
        <v>45</v>
      </c>
      <c r="G43" s="66">
        <v>0</v>
      </c>
      <c r="H43" s="131">
        <v>0</v>
      </c>
    </row>
    <row r="44" spans="1:8" ht="38.25" x14ac:dyDescent="0.25">
      <c r="A44" s="130" t="s">
        <v>109</v>
      </c>
      <c r="B44" s="60" t="s">
        <v>221</v>
      </c>
      <c r="C44" s="60">
        <v>200</v>
      </c>
      <c r="D44" s="58">
        <v>0</v>
      </c>
      <c r="E44" s="58">
        <v>0</v>
      </c>
      <c r="F44" s="61">
        <v>45</v>
      </c>
      <c r="G44" s="66">
        <v>0</v>
      </c>
      <c r="H44" s="131">
        <v>0</v>
      </c>
    </row>
    <row r="45" spans="1:8" ht="51" x14ac:dyDescent="0.25">
      <c r="A45" s="130" t="s">
        <v>97</v>
      </c>
      <c r="B45" s="60" t="s">
        <v>221</v>
      </c>
      <c r="C45" s="60" t="s">
        <v>192</v>
      </c>
      <c r="D45" s="58">
        <v>1</v>
      </c>
      <c r="E45" s="58">
        <v>13</v>
      </c>
      <c r="F45" s="61">
        <v>45</v>
      </c>
      <c r="G45" s="66">
        <v>0</v>
      </c>
      <c r="H45" s="131">
        <v>0</v>
      </c>
    </row>
    <row r="46" spans="1:8" ht="25.5" x14ac:dyDescent="0.25">
      <c r="A46" s="130" t="s">
        <v>51</v>
      </c>
      <c r="B46" s="60" t="s">
        <v>127</v>
      </c>
      <c r="C46" s="60" t="s">
        <v>125</v>
      </c>
      <c r="D46" s="58">
        <v>0</v>
      </c>
      <c r="E46" s="58">
        <v>0</v>
      </c>
      <c r="F46" s="61">
        <v>1018107.4</v>
      </c>
      <c r="G46" s="66">
        <v>607107.5</v>
      </c>
      <c r="H46" s="131">
        <v>671663.3</v>
      </c>
    </row>
    <row r="47" spans="1:8" ht="38.25" x14ac:dyDescent="0.25">
      <c r="A47" s="130" t="s">
        <v>213</v>
      </c>
      <c r="B47" s="60" t="s">
        <v>135</v>
      </c>
      <c r="C47" s="60" t="s">
        <v>125</v>
      </c>
      <c r="D47" s="58">
        <v>0</v>
      </c>
      <c r="E47" s="58">
        <v>0</v>
      </c>
      <c r="F47" s="61">
        <v>11378.5</v>
      </c>
      <c r="G47" s="66">
        <v>14006.2</v>
      </c>
      <c r="H47" s="131">
        <v>12212.4</v>
      </c>
    </row>
    <row r="48" spans="1:8" ht="102" x14ac:dyDescent="0.25">
      <c r="A48" s="130" t="s">
        <v>108</v>
      </c>
      <c r="B48" s="60" t="s">
        <v>135</v>
      </c>
      <c r="C48" s="60">
        <v>100</v>
      </c>
      <c r="D48" s="58">
        <v>0</v>
      </c>
      <c r="E48" s="58">
        <v>0</v>
      </c>
      <c r="F48" s="61">
        <v>11378.5</v>
      </c>
      <c r="G48" s="66">
        <v>14006.2</v>
      </c>
      <c r="H48" s="131">
        <v>12212.4</v>
      </c>
    </row>
    <row r="49" spans="1:8" ht="38.25" x14ac:dyDescent="0.25">
      <c r="A49" s="130" t="s">
        <v>96</v>
      </c>
      <c r="B49" s="60" t="s">
        <v>135</v>
      </c>
      <c r="C49" s="60" t="s">
        <v>195</v>
      </c>
      <c r="D49" s="58">
        <v>1</v>
      </c>
      <c r="E49" s="58">
        <v>4</v>
      </c>
      <c r="F49" s="61">
        <v>11378.5</v>
      </c>
      <c r="G49" s="66">
        <v>14006.2</v>
      </c>
      <c r="H49" s="131">
        <v>12212.4</v>
      </c>
    </row>
    <row r="50" spans="1:8" ht="25.5" x14ac:dyDescent="0.25">
      <c r="A50" s="130" t="s">
        <v>214</v>
      </c>
      <c r="B50" s="60" t="s">
        <v>136</v>
      </c>
      <c r="C50" s="60" t="s">
        <v>125</v>
      </c>
      <c r="D50" s="58">
        <v>0</v>
      </c>
      <c r="E50" s="58">
        <v>0</v>
      </c>
      <c r="F50" s="61">
        <v>5546.2</v>
      </c>
      <c r="G50" s="66">
        <v>4442.8</v>
      </c>
      <c r="H50" s="131">
        <v>3287.6</v>
      </c>
    </row>
    <row r="51" spans="1:8" ht="102" x14ac:dyDescent="0.25">
      <c r="A51" s="130" t="s">
        <v>108</v>
      </c>
      <c r="B51" s="60" t="s">
        <v>136</v>
      </c>
      <c r="C51" s="60">
        <v>100</v>
      </c>
      <c r="D51" s="58">
        <v>0</v>
      </c>
      <c r="E51" s="58">
        <v>0</v>
      </c>
      <c r="F51" s="61">
        <v>16</v>
      </c>
      <c r="G51" s="66">
        <v>0</v>
      </c>
      <c r="H51" s="131">
        <v>0</v>
      </c>
    </row>
    <row r="52" spans="1:8" ht="38.25" x14ac:dyDescent="0.25">
      <c r="A52" s="130" t="s">
        <v>96</v>
      </c>
      <c r="B52" s="60" t="s">
        <v>136</v>
      </c>
      <c r="C52" s="60" t="s">
        <v>195</v>
      </c>
      <c r="D52" s="58">
        <v>1</v>
      </c>
      <c r="E52" s="58">
        <v>4</v>
      </c>
      <c r="F52" s="61">
        <v>16</v>
      </c>
      <c r="G52" s="66">
        <v>0</v>
      </c>
      <c r="H52" s="131">
        <v>0</v>
      </c>
    </row>
    <row r="53" spans="1:8" ht="38.25" x14ac:dyDescent="0.25">
      <c r="A53" s="130" t="s">
        <v>109</v>
      </c>
      <c r="B53" s="60" t="s">
        <v>136</v>
      </c>
      <c r="C53" s="60">
        <v>200</v>
      </c>
      <c r="D53" s="58">
        <v>0</v>
      </c>
      <c r="E53" s="58">
        <v>0</v>
      </c>
      <c r="F53" s="61">
        <v>5414.6</v>
      </c>
      <c r="G53" s="66">
        <v>4287.2</v>
      </c>
      <c r="H53" s="131">
        <v>3132</v>
      </c>
    </row>
    <row r="54" spans="1:8" ht="51" x14ac:dyDescent="0.25">
      <c r="A54" s="130" t="s">
        <v>97</v>
      </c>
      <c r="B54" s="60" t="s">
        <v>136</v>
      </c>
      <c r="C54" s="60" t="s">
        <v>192</v>
      </c>
      <c r="D54" s="58">
        <v>1</v>
      </c>
      <c r="E54" s="58">
        <v>4</v>
      </c>
      <c r="F54" s="61">
        <v>5414.6</v>
      </c>
      <c r="G54" s="66">
        <v>4287.2</v>
      </c>
      <c r="H54" s="131">
        <v>3132</v>
      </c>
    </row>
    <row r="55" spans="1:8" x14ac:dyDescent="0.25">
      <c r="A55" s="130" t="s">
        <v>110</v>
      </c>
      <c r="B55" s="60" t="s">
        <v>136</v>
      </c>
      <c r="C55" s="60">
        <v>800</v>
      </c>
      <c r="D55" s="58">
        <v>0</v>
      </c>
      <c r="E55" s="58">
        <v>0</v>
      </c>
      <c r="F55" s="61">
        <v>115.6</v>
      </c>
      <c r="G55" s="66">
        <v>155.6</v>
      </c>
      <c r="H55" s="131">
        <v>155.6</v>
      </c>
    </row>
    <row r="56" spans="1:8" ht="25.5" x14ac:dyDescent="0.25">
      <c r="A56" s="130" t="s">
        <v>98</v>
      </c>
      <c r="B56" s="60" t="s">
        <v>136</v>
      </c>
      <c r="C56" s="60" t="s">
        <v>196</v>
      </c>
      <c r="D56" s="58">
        <v>1</v>
      </c>
      <c r="E56" s="58">
        <v>4</v>
      </c>
      <c r="F56" s="61">
        <v>115.6</v>
      </c>
      <c r="G56" s="66">
        <v>155.6</v>
      </c>
      <c r="H56" s="131">
        <v>155.6</v>
      </c>
    </row>
    <row r="57" spans="1:8" x14ac:dyDescent="0.25">
      <c r="A57" s="130" t="s">
        <v>29</v>
      </c>
      <c r="B57" s="60" t="s">
        <v>146</v>
      </c>
      <c r="C57" s="60" t="s">
        <v>125</v>
      </c>
      <c r="D57" s="58">
        <v>0</v>
      </c>
      <c r="E57" s="58">
        <v>0</v>
      </c>
      <c r="F57" s="61">
        <v>7612.4</v>
      </c>
      <c r="G57" s="66">
        <v>224.2</v>
      </c>
      <c r="H57" s="131">
        <v>0</v>
      </c>
    </row>
    <row r="58" spans="1:8" ht="38.25" x14ac:dyDescent="0.25">
      <c r="A58" s="130" t="s">
        <v>109</v>
      </c>
      <c r="B58" s="60" t="s">
        <v>146</v>
      </c>
      <c r="C58" s="60">
        <v>200</v>
      </c>
      <c r="D58" s="58">
        <v>0</v>
      </c>
      <c r="E58" s="58">
        <v>0</v>
      </c>
      <c r="F58" s="61">
        <v>116.4</v>
      </c>
      <c r="G58" s="66">
        <v>0</v>
      </c>
      <c r="H58" s="131">
        <v>0</v>
      </c>
    </row>
    <row r="59" spans="1:8" ht="51" x14ac:dyDescent="0.25">
      <c r="A59" s="130" t="s">
        <v>97</v>
      </c>
      <c r="B59" s="60" t="s">
        <v>146</v>
      </c>
      <c r="C59" s="60" t="s">
        <v>192</v>
      </c>
      <c r="D59" s="58">
        <v>1</v>
      </c>
      <c r="E59" s="58">
        <v>13</v>
      </c>
      <c r="F59" s="61">
        <v>116.4</v>
      </c>
      <c r="G59" s="66">
        <v>0</v>
      </c>
      <c r="H59" s="131">
        <v>0</v>
      </c>
    </row>
    <row r="60" spans="1:8" x14ac:dyDescent="0.25">
      <c r="A60" s="130" t="s">
        <v>110</v>
      </c>
      <c r="B60" s="60" t="s">
        <v>146</v>
      </c>
      <c r="C60" s="60">
        <v>800</v>
      </c>
      <c r="D60" s="58">
        <v>0</v>
      </c>
      <c r="E60" s="58">
        <v>0</v>
      </c>
      <c r="F60" s="61">
        <v>7496</v>
      </c>
      <c r="G60" s="66">
        <v>224.2</v>
      </c>
      <c r="H60" s="131">
        <v>0</v>
      </c>
    </row>
    <row r="61" spans="1:8" x14ac:dyDescent="0.25">
      <c r="A61" s="130" t="s">
        <v>28</v>
      </c>
      <c r="B61" s="60" t="s">
        <v>146</v>
      </c>
      <c r="C61" s="60" t="s">
        <v>197</v>
      </c>
      <c r="D61" s="58">
        <v>1</v>
      </c>
      <c r="E61" s="58">
        <v>11</v>
      </c>
      <c r="F61" s="61">
        <v>7496</v>
      </c>
      <c r="G61" s="66">
        <v>224.2</v>
      </c>
      <c r="H61" s="131">
        <v>0</v>
      </c>
    </row>
    <row r="62" spans="1:8" x14ac:dyDescent="0.25">
      <c r="A62" s="130" t="s">
        <v>147</v>
      </c>
      <c r="B62" s="60" t="s">
        <v>148</v>
      </c>
      <c r="C62" s="60" t="s">
        <v>125</v>
      </c>
      <c r="D62" s="58">
        <v>0</v>
      </c>
      <c r="E62" s="58">
        <v>0</v>
      </c>
      <c r="F62" s="61">
        <v>1897.3</v>
      </c>
      <c r="G62" s="66">
        <v>0</v>
      </c>
      <c r="H62" s="131">
        <v>0</v>
      </c>
    </row>
    <row r="63" spans="1:8" ht="38.25" x14ac:dyDescent="0.25">
      <c r="A63" s="130" t="s">
        <v>109</v>
      </c>
      <c r="B63" s="60" t="s">
        <v>148</v>
      </c>
      <c r="C63" s="60">
        <v>200</v>
      </c>
      <c r="D63" s="58">
        <v>0</v>
      </c>
      <c r="E63" s="58">
        <v>0</v>
      </c>
      <c r="F63" s="61">
        <v>1848.8</v>
      </c>
      <c r="G63" s="66">
        <v>0</v>
      </c>
      <c r="H63" s="131">
        <v>0</v>
      </c>
    </row>
    <row r="64" spans="1:8" ht="51" x14ac:dyDescent="0.25">
      <c r="A64" s="130" t="s">
        <v>97</v>
      </c>
      <c r="B64" s="60" t="s">
        <v>148</v>
      </c>
      <c r="C64" s="60" t="s">
        <v>192</v>
      </c>
      <c r="D64" s="58">
        <v>1</v>
      </c>
      <c r="E64" s="58">
        <v>13</v>
      </c>
      <c r="F64" s="61">
        <v>1748.8</v>
      </c>
      <c r="G64" s="66">
        <v>0</v>
      </c>
      <c r="H64" s="131">
        <v>0</v>
      </c>
    </row>
    <row r="65" spans="1:8" ht="51" x14ac:dyDescent="0.25">
      <c r="A65" s="130" t="s">
        <v>97</v>
      </c>
      <c r="B65" s="60" t="s">
        <v>148</v>
      </c>
      <c r="C65" s="60" t="s">
        <v>192</v>
      </c>
      <c r="D65" s="58">
        <v>4</v>
      </c>
      <c r="E65" s="58">
        <v>5</v>
      </c>
      <c r="F65" s="61">
        <v>100</v>
      </c>
      <c r="G65" s="66">
        <v>0</v>
      </c>
      <c r="H65" s="131">
        <v>0</v>
      </c>
    </row>
    <row r="66" spans="1:8" x14ac:dyDescent="0.25">
      <c r="A66" s="130" t="s">
        <v>110</v>
      </c>
      <c r="B66" s="60" t="s">
        <v>148</v>
      </c>
      <c r="C66" s="60">
        <v>800</v>
      </c>
      <c r="D66" s="58">
        <v>0</v>
      </c>
      <c r="E66" s="58">
        <v>0</v>
      </c>
      <c r="F66" s="61">
        <v>48.5</v>
      </c>
      <c r="G66" s="66">
        <v>0</v>
      </c>
      <c r="H66" s="131">
        <v>0</v>
      </c>
    </row>
    <row r="67" spans="1:8" ht="25.5" x14ac:dyDescent="0.25">
      <c r="A67" s="130" t="s">
        <v>98</v>
      </c>
      <c r="B67" s="60" t="s">
        <v>148</v>
      </c>
      <c r="C67" s="60" t="s">
        <v>196</v>
      </c>
      <c r="D67" s="58">
        <v>1</v>
      </c>
      <c r="E67" s="58">
        <v>13</v>
      </c>
      <c r="F67" s="61">
        <v>48.5</v>
      </c>
      <c r="G67" s="66">
        <v>0</v>
      </c>
      <c r="H67" s="131">
        <v>0</v>
      </c>
    </row>
    <row r="68" spans="1:8" x14ac:dyDescent="0.25">
      <c r="A68" s="130" t="s">
        <v>347</v>
      </c>
      <c r="B68" s="60" t="s">
        <v>348</v>
      </c>
      <c r="C68" s="60" t="s">
        <v>125</v>
      </c>
      <c r="D68" s="58">
        <v>0</v>
      </c>
      <c r="E68" s="58">
        <v>0</v>
      </c>
      <c r="F68" s="61">
        <v>251.3</v>
      </c>
      <c r="G68" s="66">
        <v>0</v>
      </c>
      <c r="H68" s="131">
        <v>0</v>
      </c>
    </row>
    <row r="69" spans="1:8" x14ac:dyDescent="0.25">
      <c r="A69" s="130" t="s">
        <v>111</v>
      </c>
      <c r="B69" s="60" t="s">
        <v>348</v>
      </c>
      <c r="C69" s="60">
        <v>500</v>
      </c>
      <c r="D69" s="58">
        <v>0</v>
      </c>
      <c r="E69" s="58">
        <v>0</v>
      </c>
      <c r="F69" s="61">
        <v>251.3</v>
      </c>
      <c r="G69" s="66">
        <v>0</v>
      </c>
      <c r="H69" s="131">
        <v>0</v>
      </c>
    </row>
    <row r="70" spans="1:8" x14ac:dyDescent="0.25">
      <c r="A70" s="130" t="s">
        <v>287</v>
      </c>
      <c r="B70" s="60" t="s">
        <v>348</v>
      </c>
      <c r="C70" s="60" t="s">
        <v>288</v>
      </c>
      <c r="D70" s="58">
        <v>3</v>
      </c>
      <c r="E70" s="58">
        <v>10</v>
      </c>
      <c r="F70" s="61">
        <v>251.3</v>
      </c>
      <c r="G70" s="66">
        <v>0</v>
      </c>
      <c r="H70" s="131">
        <v>0</v>
      </c>
    </row>
    <row r="71" spans="1:8" ht="25.5" x14ac:dyDescent="0.25">
      <c r="A71" s="130" t="s">
        <v>349</v>
      </c>
      <c r="B71" s="60" t="s">
        <v>350</v>
      </c>
      <c r="C71" s="60" t="s">
        <v>125</v>
      </c>
      <c r="D71" s="58">
        <v>0</v>
      </c>
      <c r="E71" s="58">
        <v>0</v>
      </c>
      <c r="F71" s="61">
        <v>20</v>
      </c>
      <c r="G71" s="66">
        <v>0</v>
      </c>
      <c r="H71" s="131">
        <v>0</v>
      </c>
    </row>
    <row r="72" spans="1:8" ht="38.25" x14ac:dyDescent="0.25">
      <c r="A72" s="130" t="s">
        <v>109</v>
      </c>
      <c r="B72" s="60" t="s">
        <v>350</v>
      </c>
      <c r="C72" s="60">
        <v>200</v>
      </c>
      <c r="D72" s="58">
        <v>0</v>
      </c>
      <c r="E72" s="58">
        <v>0</v>
      </c>
      <c r="F72" s="61">
        <v>20</v>
      </c>
      <c r="G72" s="66">
        <v>0</v>
      </c>
      <c r="H72" s="131">
        <v>0</v>
      </c>
    </row>
    <row r="73" spans="1:8" ht="51" x14ac:dyDescent="0.25">
      <c r="A73" s="130" t="s">
        <v>97</v>
      </c>
      <c r="B73" s="60" t="s">
        <v>350</v>
      </c>
      <c r="C73" s="60" t="s">
        <v>192</v>
      </c>
      <c r="D73" s="58">
        <v>4</v>
      </c>
      <c r="E73" s="58">
        <v>8</v>
      </c>
      <c r="F73" s="61">
        <v>20</v>
      </c>
      <c r="G73" s="66">
        <v>0</v>
      </c>
      <c r="H73" s="131">
        <v>0</v>
      </c>
    </row>
    <row r="74" spans="1:8" ht="25.5" x14ac:dyDescent="0.25">
      <c r="A74" s="130" t="s">
        <v>121</v>
      </c>
      <c r="B74" s="60" t="s">
        <v>172</v>
      </c>
      <c r="C74" s="60" t="s">
        <v>125</v>
      </c>
      <c r="D74" s="58">
        <v>0</v>
      </c>
      <c r="E74" s="58">
        <v>0</v>
      </c>
      <c r="F74" s="61">
        <v>280</v>
      </c>
      <c r="G74" s="66">
        <v>0</v>
      </c>
      <c r="H74" s="131">
        <v>0</v>
      </c>
    </row>
    <row r="75" spans="1:8" ht="51" x14ac:dyDescent="0.25">
      <c r="A75" s="130" t="s">
        <v>113</v>
      </c>
      <c r="B75" s="60" t="s">
        <v>172</v>
      </c>
      <c r="C75" s="60">
        <v>600</v>
      </c>
      <c r="D75" s="58">
        <v>0</v>
      </c>
      <c r="E75" s="58">
        <v>0</v>
      </c>
      <c r="F75" s="61">
        <v>280</v>
      </c>
      <c r="G75" s="66">
        <v>0</v>
      </c>
      <c r="H75" s="131">
        <v>0</v>
      </c>
    </row>
    <row r="76" spans="1:8" ht="25.5" x14ac:dyDescent="0.25">
      <c r="A76" s="130" t="s">
        <v>104</v>
      </c>
      <c r="B76" s="60" t="s">
        <v>172</v>
      </c>
      <c r="C76" s="60" t="s">
        <v>198</v>
      </c>
      <c r="D76" s="58">
        <v>7</v>
      </c>
      <c r="E76" s="58">
        <v>7</v>
      </c>
      <c r="F76" s="61">
        <v>280</v>
      </c>
      <c r="G76" s="66">
        <v>0</v>
      </c>
      <c r="H76" s="131">
        <v>0</v>
      </c>
    </row>
    <row r="77" spans="1:8" x14ac:dyDescent="0.25">
      <c r="A77" s="130" t="s">
        <v>157</v>
      </c>
      <c r="B77" s="60" t="s">
        <v>158</v>
      </c>
      <c r="C77" s="60" t="s">
        <v>125</v>
      </c>
      <c r="D77" s="58">
        <v>0</v>
      </c>
      <c r="E77" s="58">
        <v>0</v>
      </c>
      <c r="F77" s="61">
        <v>314.89999999999998</v>
      </c>
      <c r="G77" s="66">
        <v>0</v>
      </c>
      <c r="H77" s="131">
        <v>0</v>
      </c>
    </row>
    <row r="78" spans="1:8" ht="38.25" x14ac:dyDescent="0.25">
      <c r="A78" s="130" t="s">
        <v>109</v>
      </c>
      <c r="B78" s="60" t="s">
        <v>158</v>
      </c>
      <c r="C78" s="60">
        <v>200</v>
      </c>
      <c r="D78" s="58">
        <v>0</v>
      </c>
      <c r="E78" s="58">
        <v>0</v>
      </c>
      <c r="F78" s="61">
        <v>183.8</v>
      </c>
      <c r="G78" s="66">
        <v>0</v>
      </c>
      <c r="H78" s="131">
        <v>0</v>
      </c>
    </row>
    <row r="79" spans="1:8" ht="51" x14ac:dyDescent="0.25">
      <c r="A79" s="130" t="s">
        <v>97</v>
      </c>
      <c r="B79" s="60" t="s">
        <v>158</v>
      </c>
      <c r="C79" s="60" t="s">
        <v>192</v>
      </c>
      <c r="D79" s="58">
        <v>5</v>
      </c>
      <c r="E79" s="58">
        <v>1</v>
      </c>
      <c r="F79" s="61">
        <v>183.8</v>
      </c>
      <c r="G79" s="66">
        <v>0</v>
      </c>
      <c r="H79" s="131">
        <v>0</v>
      </c>
    </row>
    <row r="80" spans="1:8" x14ac:dyDescent="0.25">
      <c r="A80" s="130" t="s">
        <v>111</v>
      </c>
      <c r="B80" s="60" t="s">
        <v>158</v>
      </c>
      <c r="C80" s="60">
        <v>500</v>
      </c>
      <c r="D80" s="58">
        <v>0</v>
      </c>
      <c r="E80" s="58">
        <v>0</v>
      </c>
      <c r="F80" s="61">
        <v>81.099999999999994</v>
      </c>
      <c r="G80" s="66">
        <v>0</v>
      </c>
      <c r="H80" s="131">
        <v>0</v>
      </c>
    </row>
    <row r="81" spans="1:8" x14ac:dyDescent="0.25">
      <c r="A81" s="130" t="s">
        <v>287</v>
      </c>
      <c r="B81" s="60" t="s">
        <v>158</v>
      </c>
      <c r="C81" s="60" t="s">
        <v>288</v>
      </c>
      <c r="D81" s="58">
        <v>5</v>
      </c>
      <c r="E81" s="58">
        <v>1</v>
      </c>
      <c r="F81" s="61">
        <v>81.099999999999994</v>
      </c>
      <c r="G81" s="66">
        <v>0</v>
      </c>
      <c r="H81" s="131">
        <v>0</v>
      </c>
    </row>
    <row r="82" spans="1:8" x14ac:dyDescent="0.25">
      <c r="A82" s="130" t="s">
        <v>110</v>
      </c>
      <c r="B82" s="60" t="s">
        <v>158</v>
      </c>
      <c r="C82" s="60">
        <v>800</v>
      </c>
      <c r="D82" s="58">
        <v>0</v>
      </c>
      <c r="E82" s="58">
        <v>0</v>
      </c>
      <c r="F82" s="61">
        <v>50</v>
      </c>
      <c r="G82" s="66">
        <v>0</v>
      </c>
      <c r="H82" s="131">
        <v>0</v>
      </c>
    </row>
    <row r="83" spans="1:8" ht="25.5" x14ac:dyDescent="0.25">
      <c r="A83" s="130" t="s">
        <v>98</v>
      </c>
      <c r="B83" s="60" t="s">
        <v>158</v>
      </c>
      <c r="C83" s="60" t="s">
        <v>196</v>
      </c>
      <c r="D83" s="58">
        <v>5</v>
      </c>
      <c r="E83" s="58">
        <v>1</v>
      </c>
      <c r="F83" s="61">
        <v>50</v>
      </c>
      <c r="G83" s="66">
        <v>0</v>
      </c>
      <c r="H83" s="131">
        <v>0</v>
      </c>
    </row>
    <row r="84" spans="1:8" ht="25.5" x14ac:dyDescent="0.25">
      <c r="A84" s="130" t="s">
        <v>351</v>
      </c>
      <c r="B84" s="60" t="s">
        <v>352</v>
      </c>
      <c r="C84" s="60" t="s">
        <v>125</v>
      </c>
      <c r="D84" s="58">
        <v>0</v>
      </c>
      <c r="E84" s="58">
        <v>0</v>
      </c>
      <c r="F84" s="61">
        <v>197.3</v>
      </c>
      <c r="G84" s="66">
        <v>0</v>
      </c>
      <c r="H84" s="131">
        <v>0</v>
      </c>
    </row>
    <row r="85" spans="1:8" ht="38.25" x14ac:dyDescent="0.25">
      <c r="A85" s="130" t="s">
        <v>109</v>
      </c>
      <c r="B85" s="60" t="s">
        <v>352</v>
      </c>
      <c r="C85" s="60">
        <v>200</v>
      </c>
      <c r="D85" s="58">
        <v>0</v>
      </c>
      <c r="E85" s="58">
        <v>0</v>
      </c>
      <c r="F85" s="61">
        <v>77.3</v>
      </c>
      <c r="G85" s="66">
        <v>0</v>
      </c>
      <c r="H85" s="131">
        <v>0</v>
      </c>
    </row>
    <row r="86" spans="1:8" ht="51" x14ac:dyDescent="0.25">
      <c r="A86" s="130" t="s">
        <v>97</v>
      </c>
      <c r="B86" s="60" t="s">
        <v>352</v>
      </c>
      <c r="C86" s="60" t="s">
        <v>192</v>
      </c>
      <c r="D86" s="58">
        <v>5</v>
      </c>
      <c r="E86" s="58">
        <v>2</v>
      </c>
      <c r="F86" s="61">
        <v>77.3</v>
      </c>
      <c r="G86" s="66">
        <v>0</v>
      </c>
      <c r="H86" s="131">
        <v>0</v>
      </c>
    </row>
    <row r="87" spans="1:8" x14ac:dyDescent="0.25">
      <c r="A87" s="130" t="s">
        <v>111</v>
      </c>
      <c r="B87" s="60" t="s">
        <v>352</v>
      </c>
      <c r="C87" s="60">
        <v>500</v>
      </c>
      <c r="D87" s="58">
        <v>0</v>
      </c>
      <c r="E87" s="58">
        <v>0</v>
      </c>
      <c r="F87" s="61">
        <v>120</v>
      </c>
      <c r="G87" s="66">
        <v>0</v>
      </c>
      <c r="H87" s="131">
        <v>0</v>
      </c>
    </row>
    <row r="88" spans="1:8" x14ac:dyDescent="0.25">
      <c r="A88" s="130" t="s">
        <v>287</v>
      </c>
      <c r="B88" s="60" t="s">
        <v>352</v>
      </c>
      <c r="C88" s="60" t="s">
        <v>288</v>
      </c>
      <c r="D88" s="58">
        <v>5</v>
      </c>
      <c r="E88" s="58">
        <v>2</v>
      </c>
      <c r="F88" s="61">
        <v>120</v>
      </c>
      <c r="G88" s="66">
        <v>0</v>
      </c>
      <c r="H88" s="131">
        <v>0</v>
      </c>
    </row>
    <row r="89" spans="1:8" x14ac:dyDescent="0.25">
      <c r="A89" s="130" t="s">
        <v>119</v>
      </c>
      <c r="B89" s="60" t="s">
        <v>154</v>
      </c>
      <c r="C89" s="60" t="s">
        <v>125</v>
      </c>
      <c r="D89" s="58">
        <v>0</v>
      </c>
      <c r="E89" s="58">
        <v>0</v>
      </c>
      <c r="F89" s="61">
        <v>4571.2</v>
      </c>
      <c r="G89" s="66">
        <v>2807.6</v>
      </c>
      <c r="H89" s="131">
        <v>2873.1</v>
      </c>
    </row>
    <row r="90" spans="1:8" ht="38.25" x14ac:dyDescent="0.25">
      <c r="A90" s="130" t="s">
        <v>109</v>
      </c>
      <c r="B90" s="60" t="s">
        <v>154</v>
      </c>
      <c r="C90" s="60">
        <v>200</v>
      </c>
      <c r="D90" s="58">
        <v>0</v>
      </c>
      <c r="E90" s="58">
        <v>0</v>
      </c>
      <c r="F90" s="61">
        <v>1948.7</v>
      </c>
      <c r="G90" s="66">
        <v>2807.6</v>
      </c>
      <c r="H90" s="131">
        <v>2873.1</v>
      </c>
    </row>
    <row r="91" spans="1:8" ht="51" x14ac:dyDescent="0.25">
      <c r="A91" s="130" t="s">
        <v>97</v>
      </c>
      <c r="B91" s="60" t="s">
        <v>154</v>
      </c>
      <c r="C91" s="60" t="s">
        <v>192</v>
      </c>
      <c r="D91" s="58">
        <v>4</v>
      </c>
      <c r="E91" s="58">
        <v>9</v>
      </c>
      <c r="F91" s="61">
        <v>1948.7</v>
      </c>
      <c r="G91" s="66">
        <v>2807.6</v>
      </c>
      <c r="H91" s="131">
        <v>2873.1</v>
      </c>
    </row>
    <row r="92" spans="1:8" x14ac:dyDescent="0.25">
      <c r="A92" s="130" t="s">
        <v>111</v>
      </c>
      <c r="B92" s="60" t="s">
        <v>154</v>
      </c>
      <c r="C92" s="60">
        <v>500</v>
      </c>
      <c r="D92" s="58">
        <v>0</v>
      </c>
      <c r="E92" s="58">
        <v>0</v>
      </c>
      <c r="F92" s="61">
        <v>2622.5</v>
      </c>
      <c r="G92" s="66">
        <v>0</v>
      </c>
      <c r="H92" s="131">
        <v>0</v>
      </c>
    </row>
    <row r="93" spans="1:8" x14ac:dyDescent="0.25">
      <c r="A93" s="130" t="s">
        <v>287</v>
      </c>
      <c r="B93" s="60" t="s">
        <v>154</v>
      </c>
      <c r="C93" s="60" t="s">
        <v>288</v>
      </c>
      <c r="D93" s="58">
        <v>4</v>
      </c>
      <c r="E93" s="58">
        <v>9</v>
      </c>
      <c r="F93" s="61">
        <v>2622.5</v>
      </c>
      <c r="G93" s="66">
        <v>0</v>
      </c>
      <c r="H93" s="131">
        <v>0</v>
      </c>
    </row>
    <row r="94" spans="1:8" ht="38.25" x14ac:dyDescent="0.25">
      <c r="A94" s="130" t="s">
        <v>222</v>
      </c>
      <c r="B94" s="60" t="s">
        <v>149</v>
      </c>
      <c r="C94" s="60" t="s">
        <v>125</v>
      </c>
      <c r="D94" s="58">
        <v>0</v>
      </c>
      <c r="E94" s="58">
        <v>0</v>
      </c>
      <c r="F94" s="61">
        <v>74197.100000000006</v>
      </c>
      <c r="G94" s="66">
        <v>49420.800000000003</v>
      </c>
      <c r="H94" s="131">
        <v>46539.8</v>
      </c>
    </row>
    <row r="95" spans="1:8" ht="102" x14ac:dyDescent="0.25">
      <c r="A95" s="130" t="s">
        <v>108</v>
      </c>
      <c r="B95" s="60" t="s">
        <v>149</v>
      </c>
      <c r="C95" s="60">
        <v>100</v>
      </c>
      <c r="D95" s="58">
        <v>0</v>
      </c>
      <c r="E95" s="58">
        <v>0</v>
      </c>
      <c r="F95" s="61">
        <v>19250</v>
      </c>
      <c r="G95" s="66">
        <v>17436</v>
      </c>
      <c r="H95" s="131">
        <v>14360.1</v>
      </c>
    </row>
    <row r="96" spans="1:8" ht="25.5" x14ac:dyDescent="0.25">
      <c r="A96" s="130" t="s">
        <v>99</v>
      </c>
      <c r="B96" s="60" t="s">
        <v>149</v>
      </c>
      <c r="C96" s="60" t="s">
        <v>194</v>
      </c>
      <c r="D96" s="58">
        <v>1</v>
      </c>
      <c r="E96" s="58">
        <v>13</v>
      </c>
      <c r="F96" s="61">
        <v>2630.1</v>
      </c>
      <c r="G96" s="66">
        <v>6742.5</v>
      </c>
      <c r="H96" s="131">
        <v>6800</v>
      </c>
    </row>
    <row r="97" spans="1:8" ht="25.5" x14ac:dyDescent="0.25">
      <c r="A97" s="130" t="s">
        <v>99</v>
      </c>
      <c r="B97" s="60" t="s">
        <v>149</v>
      </c>
      <c r="C97" s="60" t="s">
        <v>194</v>
      </c>
      <c r="D97" s="58">
        <v>7</v>
      </c>
      <c r="E97" s="58">
        <v>1</v>
      </c>
      <c r="F97" s="61">
        <v>23.9</v>
      </c>
      <c r="G97" s="66">
        <v>741.6</v>
      </c>
      <c r="H97" s="131">
        <v>774.8</v>
      </c>
    </row>
    <row r="98" spans="1:8" ht="25.5" x14ac:dyDescent="0.25">
      <c r="A98" s="130" t="s">
        <v>99</v>
      </c>
      <c r="B98" s="60" t="s">
        <v>149</v>
      </c>
      <c r="C98" s="60" t="s">
        <v>194</v>
      </c>
      <c r="D98" s="58">
        <v>7</v>
      </c>
      <c r="E98" s="58">
        <v>2</v>
      </c>
      <c r="F98" s="61">
        <v>16553.599999999999</v>
      </c>
      <c r="G98" s="66">
        <v>4511</v>
      </c>
      <c r="H98" s="131">
        <v>2344.4</v>
      </c>
    </row>
    <row r="99" spans="1:8" ht="25.5" x14ac:dyDescent="0.25">
      <c r="A99" s="130" t="s">
        <v>99</v>
      </c>
      <c r="B99" s="60" t="s">
        <v>149</v>
      </c>
      <c r="C99" s="60" t="s">
        <v>194</v>
      </c>
      <c r="D99" s="58">
        <v>7</v>
      </c>
      <c r="E99" s="58">
        <v>9</v>
      </c>
      <c r="F99" s="61">
        <v>42.4</v>
      </c>
      <c r="G99" s="66">
        <v>5440.9</v>
      </c>
      <c r="H99" s="131">
        <v>4440.8999999999996</v>
      </c>
    </row>
    <row r="100" spans="1:8" ht="38.25" x14ac:dyDescent="0.25">
      <c r="A100" s="130" t="s">
        <v>109</v>
      </c>
      <c r="B100" s="60" t="s">
        <v>149</v>
      </c>
      <c r="C100" s="60">
        <v>200</v>
      </c>
      <c r="D100" s="58">
        <v>0</v>
      </c>
      <c r="E100" s="58">
        <v>0</v>
      </c>
      <c r="F100" s="61">
        <v>51201.2</v>
      </c>
      <c r="G100" s="66">
        <v>31984.9</v>
      </c>
      <c r="H100" s="131">
        <v>29088.1</v>
      </c>
    </row>
    <row r="101" spans="1:8" ht="51" x14ac:dyDescent="0.25">
      <c r="A101" s="130" t="s">
        <v>97</v>
      </c>
      <c r="B101" s="60" t="s">
        <v>149</v>
      </c>
      <c r="C101" s="60" t="s">
        <v>192</v>
      </c>
      <c r="D101" s="58">
        <v>1</v>
      </c>
      <c r="E101" s="58">
        <v>13</v>
      </c>
      <c r="F101" s="61">
        <v>1276.9000000000001</v>
      </c>
      <c r="G101" s="66">
        <v>57.5</v>
      </c>
      <c r="H101" s="131">
        <v>0</v>
      </c>
    </row>
    <row r="102" spans="1:8" ht="51" x14ac:dyDescent="0.25">
      <c r="A102" s="130" t="s">
        <v>97</v>
      </c>
      <c r="B102" s="60" t="s">
        <v>149</v>
      </c>
      <c r="C102" s="60" t="s">
        <v>192</v>
      </c>
      <c r="D102" s="58">
        <v>7</v>
      </c>
      <c r="E102" s="58">
        <v>1</v>
      </c>
      <c r="F102" s="61">
        <v>7757.7</v>
      </c>
      <c r="G102" s="66">
        <v>6457.3</v>
      </c>
      <c r="H102" s="131">
        <v>6225.2</v>
      </c>
    </row>
    <row r="103" spans="1:8" ht="51" x14ac:dyDescent="0.25">
      <c r="A103" s="130" t="s">
        <v>97</v>
      </c>
      <c r="B103" s="60" t="s">
        <v>149</v>
      </c>
      <c r="C103" s="60" t="s">
        <v>192</v>
      </c>
      <c r="D103" s="58">
        <v>7</v>
      </c>
      <c r="E103" s="58">
        <v>2</v>
      </c>
      <c r="F103" s="61">
        <v>40757.5</v>
      </c>
      <c r="G103" s="66">
        <v>24715.5</v>
      </c>
      <c r="H103" s="131">
        <v>22303.8</v>
      </c>
    </row>
    <row r="104" spans="1:8" ht="51" x14ac:dyDescent="0.25">
      <c r="A104" s="130" t="s">
        <v>97</v>
      </c>
      <c r="B104" s="60" t="s">
        <v>149</v>
      </c>
      <c r="C104" s="60" t="s">
        <v>192</v>
      </c>
      <c r="D104" s="58">
        <v>7</v>
      </c>
      <c r="E104" s="58">
        <v>9</v>
      </c>
      <c r="F104" s="61">
        <v>1409.1</v>
      </c>
      <c r="G104" s="66">
        <v>754.5</v>
      </c>
      <c r="H104" s="131">
        <v>559.1</v>
      </c>
    </row>
    <row r="105" spans="1:8" x14ac:dyDescent="0.25">
      <c r="A105" s="130" t="s">
        <v>111</v>
      </c>
      <c r="B105" s="60" t="s">
        <v>149</v>
      </c>
      <c r="C105" s="60">
        <v>500</v>
      </c>
      <c r="D105" s="58">
        <v>0</v>
      </c>
      <c r="E105" s="58">
        <v>0</v>
      </c>
      <c r="F105" s="61">
        <v>159</v>
      </c>
      <c r="G105" s="66">
        <v>0</v>
      </c>
      <c r="H105" s="131">
        <v>0</v>
      </c>
    </row>
    <row r="106" spans="1:8" x14ac:dyDescent="0.25">
      <c r="A106" s="130" t="s">
        <v>287</v>
      </c>
      <c r="B106" s="60" t="s">
        <v>149</v>
      </c>
      <c r="C106" s="60" t="s">
        <v>288</v>
      </c>
      <c r="D106" s="58">
        <v>8</v>
      </c>
      <c r="E106" s="58">
        <v>1</v>
      </c>
      <c r="F106" s="61">
        <v>159</v>
      </c>
      <c r="G106" s="66">
        <v>0</v>
      </c>
      <c r="H106" s="131">
        <v>0</v>
      </c>
    </row>
    <row r="107" spans="1:8" ht="51" x14ac:dyDescent="0.25">
      <c r="A107" s="130" t="s">
        <v>113</v>
      </c>
      <c r="B107" s="60" t="s">
        <v>149</v>
      </c>
      <c r="C107" s="60">
        <v>600</v>
      </c>
      <c r="D107" s="58">
        <v>0</v>
      </c>
      <c r="E107" s="58">
        <v>0</v>
      </c>
      <c r="F107" s="61">
        <v>0</v>
      </c>
      <c r="G107" s="66">
        <v>0</v>
      </c>
      <c r="H107" s="131">
        <v>3091.6</v>
      </c>
    </row>
    <row r="108" spans="1:8" ht="25.5" x14ac:dyDescent="0.25">
      <c r="A108" s="130" t="s">
        <v>104</v>
      </c>
      <c r="B108" s="60" t="s">
        <v>149</v>
      </c>
      <c r="C108" s="60" t="s">
        <v>198</v>
      </c>
      <c r="D108" s="58">
        <v>7</v>
      </c>
      <c r="E108" s="58">
        <v>2</v>
      </c>
      <c r="F108" s="61">
        <v>0</v>
      </c>
      <c r="G108" s="66">
        <v>0</v>
      </c>
      <c r="H108" s="131">
        <v>3091.6</v>
      </c>
    </row>
    <row r="109" spans="1:8" x14ac:dyDescent="0.25">
      <c r="A109" s="130" t="s">
        <v>110</v>
      </c>
      <c r="B109" s="60" t="s">
        <v>149</v>
      </c>
      <c r="C109" s="60">
        <v>800</v>
      </c>
      <c r="D109" s="58">
        <v>0</v>
      </c>
      <c r="E109" s="58">
        <v>0</v>
      </c>
      <c r="F109" s="61">
        <v>3586.8</v>
      </c>
      <c r="G109" s="66">
        <v>0</v>
      </c>
      <c r="H109" s="131">
        <v>0</v>
      </c>
    </row>
    <row r="110" spans="1:8" ht="25.5" x14ac:dyDescent="0.25">
      <c r="A110" s="130" t="s">
        <v>98</v>
      </c>
      <c r="B110" s="60" t="s">
        <v>149</v>
      </c>
      <c r="C110" s="60" t="s">
        <v>196</v>
      </c>
      <c r="D110" s="58">
        <v>7</v>
      </c>
      <c r="E110" s="58">
        <v>1</v>
      </c>
      <c r="F110" s="61">
        <v>112</v>
      </c>
      <c r="G110" s="66">
        <v>0</v>
      </c>
      <c r="H110" s="131">
        <v>0</v>
      </c>
    </row>
    <row r="111" spans="1:8" ht="25.5" x14ac:dyDescent="0.25">
      <c r="A111" s="130" t="s">
        <v>98</v>
      </c>
      <c r="B111" s="60" t="s">
        <v>149</v>
      </c>
      <c r="C111" s="60" t="s">
        <v>196</v>
      </c>
      <c r="D111" s="58">
        <v>7</v>
      </c>
      <c r="E111" s="58">
        <v>2</v>
      </c>
      <c r="F111" s="61">
        <v>3473.3</v>
      </c>
      <c r="G111" s="66">
        <v>0</v>
      </c>
      <c r="H111" s="131">
        <v>0</v>
      </c>
    </row>
    <row r="112" spans="1:8" ht="25.5" x14ac:dyDescent="0.25">
      <c r="A112" s="130" t="s">
        <v>98</v>
      </c>
      <c r="B112" s="60" t="s">
        <v>149</v>
      </c>
      <c r="C112" s="60" t="s">
        <v>196</v>
      </c>
      <c r="D112" s="58">
        <v>7</v>
      </c>
      <c r="E112" s="58">
        <v>9</v>
      </c>
      <c r="F112" s="61">
        <v>1.5</v>
      </c>
      <c r="G112" s="66">
        <v>0</v>
      </c>
      <c r="H112" s="131">
        <v>0</v>
      </c>
    </row>
    <row r="113" spans="1:8" ht="38.25" x14ac:dyDescent="0.25">
      <c r="A113" s="130" t="s">
        <v>305</v>
      </c>
      <c r="B113" s="60" t="s">
        <v>306</v>
      </c>
      <c r="C113" s="60" t="s">
        <v>125</v>
      </c>
      <c r="D113" s="58">
        <v>0</v>
      </c>
      <c r="E113" s="58">
        <v>0</v>
      </c>
      <c r="F113" s="61">
        <v>13876.2</v>
      </c>
      <c r="G113" s="66">
        <v>18479.2</v>
      </c>
      <c r="H113" s="131">
        <v>15000</v>
      </c>
    </row>
    <row r="114" spans="1:8" ht="51" x14ac:dyDescent="0.25">
      <c r="A114" s="130" t="s">
        <v>113</v>
      </c>
      <c r="B114" s="60" t="s">
        <v>306</v>
      </c>
      <c r="C114" s="60">
        <v>600</v>
      </c>
      <c r="D114" s="58">
        <v>0</v>
      </c>
      <c r="E114" s="58">
        <v>0</v>
      </c>
      <c r="F114" s="61">
        <v>13876.2</v>
      </c>
      <c r="G114" s="66">
        <v>18479.2</v>
      </c>
      <c r="H114" s="131">
        <v>15000</v>
      </c>
    </row>
    <row r="115" spans="1:8" ht="25.5" x14ac:dyDescent="0.25">
      <c r="A115" s="130" t="s">
        <v>104</v>
      </c>
      <c r="B115" s="60" t="s">
        <v>306</v>
      </c>
      <c r="C115" s="60" t="s">
        <v>198</v>
      </c>
      <c r="D115" s="58">
        <v>7</v>
      </c>
      <c r="E115" s="58">
        <v>2</v>
      </c>
      <c r="F115" s="61">
        <v>9476.9</v>
      </c>
      <c r="G115" s="66">
        <v>2301.3000000000002</v>
      </c>
      <c r="H115" s="131">
        <v>0</v>
      </c>
    </row>
    <row r="116" spans="1:8" ht="25.5" x14ac:dyDescent="0.25">
      <c r="A116" s="130" t="s">
        <v>104</v>
      </c>
      <c r="B116" s="60" t="s">
        <v>306</v>
      </c>
      <c r="C116" s="60" t="s">
        <v>198</v>
      </c>
      <c r="D116" s="58">
        <v>7</v>
      </c>
      <c r="E116" s="58">
        <v>3</v>
      </c>
      <c r="F116" s="61">
        <v>4399.3999999999996</v>
      </c>
      <c r="G116" s="66">
        <v>16177.9</v>
      </c>
      <c r="H116" s="131">
        <v>15000</v>
      </c>
    </row>
    <row r="117" spans="1:8" ht="25.5" x14ac:dyDescent="0.25">
      <c r="A117" s="130" t="s">
        <v>12</v>
      </c>
      <c r="B117" s="60" t="s">
        <v>183</v>
      </c>
      <c r="C117" s="60" t="s">
        <v>125</v>
      </c>
      <c r="D117" s="58">
        <v>0</v>
      </c>
      <c r="E117" s="58">
        <v>0</v>
      </c>
      <c r="F117" s="61">
        <v>3610.4</v>
      </c>
      <c r="G117" s="66">
        <v>3448.9</v>
      </c>
      <c r="H117" s="131">
        <v>3448.9</v>
      </c>
    </row>
    <row r="118" spans="1:8" ht="25.5" x14ac:dyDescent="0.25">
      <c r="A118" s="130" t="s">
        <v>114</v>
      </c>
      <c r="B118" s="60" t="s">
        <v>183</v>
      </c>
      <c r="C118" s="60">
        <v>300</v>
      </c>
      <c r="D118" s="58">
        <v>0</v>
      </c>
      <c r="E118" s="58">
        <v>0</v>
      </c>
      <c r="F118" s="61">
        <v>3610.4</v>
      </c>
      <c r="G118" s="66">
        <v>3448.9</v>
      </c>
      <c r="H118" s="131">
        <v>3448.9</v>
      </c>
    </row>
    <row r="119" spans="1:8" ht="25.5" x14ac:dyDescent="0.25">
      <c r="A119" s="130" t="s">
        <v>105</v>
      </c>
      <c r="B119" s="60" t="s">
        <v>183</v>
      </c>
      <c r="C119" s="60" t="s">
        <v>199</v>
      </c>
      <c r="D119" s="58">
        <v>10</v>
      </c>
      <c r="E119" s="58">
        <v>1</v>
      </c>
      <c r="F119" s="61">
        <v>3610.4</v>
      </c>
      <c r="G119" s="66">
        <v>3448.9</v>
      </c>
      <c r="H119" s="131">
        <v>3448.9</v>
      </c>
    </row>
    <row r="120" spans="1:8" ht="25.5" x14ac:dyDescent="0.25">
      <c r="A120" s="130" t="s">
        <v>3</v>
      </c>
      <c r="B120" s="60" t="s">
        <v>188</v>
      </c>
      <c r="C120" s="60" t="s">
        <v>125</v>
      </c>
      <c r="D120" s="58">
        <v>0</v>
      </c>
      <c r="E120" s="58">
        <v>0</v>
      </c>
      <c r="F120" s="61">
        <v>1000</v>
      </c>
      <c r="G120" s="66">
        <v>1000</v>
      </c>
      <c r="H120" s="131">
        <v>1000</v>
      </c>
    </row>
    <row r="121" spans="1:8" ht="25.5" x14ac:dyDescent="0.25">
      <c r="A121" s="130" t="s">
        <v>115</v>
      </c>
      <c r="B121" s="60" t="s">
        <v>188</v>
      </c>
      <c r="C121" s="60">
        <v>700</v>
      </c>
      <c r="D121" s="58">
        <v>0</v>
      </c>
      <c r="E121" s="58">
        <v>0</v>
      </c>
      <c r="F121" s="61">
        <v>1000</v>
      </c>
      <c r="G121" s="66">
        <v>1000</v>
      </c>
      <c r="H121" s="131">
        <v>1000</v>
      </c>
    </row>
    <row r="122" spans="1:8" ht="25.5" x14ac:dyDescent="0.25">
      <c r="A122" s="130" t="s">
        <v>2</v>
      </c>
      <c r="B122" s="60" t="s">
        <v>188</v>
      </c>
      <c r="C122" s="60" t="s">
        <v>200</v>
      </c>
      <c r="D122" s="58">
        <v>13</v>
      </c>
      <c r="E122" s="58">
        <v>1</v>
      </c>
      <c r="F122" s="61">
        <v>1000</v>
      </c>
      <c r="G122" s="66">
        <v>1000</v>
      </c>
      <c r="H122" s="131">
        <v>1000</v>
      </c>
    </row>
    <row r="123" spans="1:8" ht="51" x14ac:dyDescent="0.25">
      <c r="A123" s="130" t="s">
        <v>212</v>
      </c>
      <c r="B123" s="60" t="s">
        <v>133</v>
      </c>
      <c r="C123" s="60" t="s">
        <v>125</v>
      </c>
      <c r="D123" s="58">
        <v>0</v>
      </c>
      <c r="E123" s="58">
        <v>0</v>
      </c>
      <c r="F123" s="61">
        <v>1661.8</v>
      </c>
      <c r="G123" s="66">
        <v>1270</v>
      </c>
      <c r="H123" s="131">
        <v>770</v>
      </c>
    </row>
    <row r="124" spans="1:8" ht="102" x14ac:dyDescent="0.25">
      <c r="A124" s="130" t="s">
        <v>108</v>
      </c>
      <c r="B124" s="60" t="s">
        <v>133</v>
      </c>
      <c r="C124" s="60">
        <v>100</v>
      </c>
      <c r="D124" s="58">
        <v>0</v>
      </c>
      <c r="E124" s="58">
        <v>0</v>
      </c>
      <c r="F124" s="61">
        <v>1378.8</v>
      </c>
      <c r="G124" s="66">
        <v>1088.5999999999999</v>
      </c>
      <c r="H124" s="131">
        <v>588.6</v>
      </c>
    </row>
    <row r="125" spans="1:8" ht="38.25" x14ac:dyDescent="0.25">
      <c r="A125" s="130" t="s">
        <v>96</v>
      </c>
      <c r="B125" s="60" t="s">
        <v>133</v>
      </c>
      <c r="C125" s="60" t="s">
        <v>195</v>
      </c>
      <c r="D125" s="58">
        <v>1</v>
      </c>
      <c r="E125" s="58">
        <v>3</v>
      </c>
      <c r="F125" s="61">
        <v>1378.8</v>
      </c>
      <c r="G125" s="66">
        <v>1088.5999999999999</v>
      </c>
      <c r="H125" s="131">
        <v>588.6</v>
      </c>
    </row>
    <row r="126" spans="1:8" ht="38.25" x14ac:dyDescent="0.25">
      <c r="A126" s="130" t="s">
        <v>109</v>
      </c>
      <c r="B126" s="60" t="s">
        <v>133</v>
      </c>
      <c r="C126" s="60">
        <v>200</v>
      </c>
      <c r="D126" s="58">
        <v>0</v>
      </c>
      <c r="E126" s="58">
        <v>0</v>
      </c>
      <c r="F126" s="61">
        <v>282</v>
      </c>
      <c r="G126" s="66">
        <v>181.4</v>
      </c>
      <c r="H126" s="131">
        <v>181.4</v>
      </c>
    </row>
    <row r="127" spans="1:8" ht="51" x14ac:dyDescent="0.25">
      <c r="A127" s="130" t="s">
        <v>97</v>
      </c>
      <c r="B127" s="60" t="s">
        <v>133</v>
      </c>
      <c r="C127" s="60" t="s">
        <v>192</v>
      </c>
      <c r="D127" s="58">
        <v>1</v>
      </c>
      <c r="E127" s="58">
        <v>3</v>
      </c>
      <c r="F127" s="61">
        <v>282</v>
      </c>
      <c r="G127" s="66">
        <v>181.4</v>
      </c>
      <c r="H127" s="131">
        <v>181.4</v>
      </c>
    </row>
    <row r="128" spans="1:8" x14ac:dyDescent="0.25">
      <c r="A128" s="130" t="s">
        <v>110</v>
      </c>
      <c r="B128" s="60" t="s">
        <v>133</v>
      </c>
      <c r="C128" s="60">
        <v>800</v>
      </c>
      <c r="D128" s="58">
        <v>0</v>
      </c>
      <c r="E128" s="58">
        <v>0</v>
      </c>
      <c r="F128" s="61">
        <v>1</v>
      </c>
      <c r="G128" s="66">
        <v>0</v>
      </c>
      <c r="H128" s="131">
        <v>0</v>
      </c>
    </row>
    <row r="129" spans="1:8" ht="25.5" x14ac:dyDescent="0.25">
      <c r="A129" s="130" t="s">
        <v>98</v>
      </c>
      <c r="B129" s="60" t="s">
        <v>133</v>
      </c>
      <c r="C129" s="60" t="s">
        <v>196</v>
      </c>
      <c r="D129" s="58">
        <v>1</v>
      </c>
      <c r="E129" s="58">
        <v>3</v>
      </c>
      <c r="F129" s="61">
        <v>1</v>
      </c>
      <c r="G129" s="66">
        <v>0</v>
      </c>
      <c r="H129" s="131">
        <v>0</v>
      </c>
    </row>
    <row r="130" spans="1:8" ht="51" x14ac:dyDescent="0.25">
      <c r="A130" s="130" t="s">
        <v>257</v>
      </c>
      <c r="B130" s="60" t="s">
        <v>258</v>
      </c>
      <c r="C130" s="60" t="s">
        <v>125</v>
      </c>
      <c r="D130" s="58">
        <v>0</v>
      </c>
      <c r="E130" s="58">
        <v>0</v>
      </c>
      <c r="F130" s="61">
        <v>300</v>
      </c>
      <c r="G130" s="66">
        <v>0</v>
      </c>
      <c r="H130" s="131">
        <v>300</v>
      </c>
    </row>
    <row r="131" spans="1:8" ht="38.25" x14ac:dyDescent="0.25">
      <c r="A131" s="130" t="s">
        <v>109</v>
      </c>
      <c r="B131" s="60" t="s">
        <v>258</v>
      </c>
      <c r="C131" s="60">
        <v>200</v>
      </c>
      <c r="D131" s="58">
        <v>0</v>
      </c>
      <c r="E131" s="58">
        <v>0</v>
      </c>
      <c r="F131" s="61">
        <v>266.5</v>
      </c>
      <c r="G131" s="66">
        <v>0</v>
      </c>
      <c r="H131" s="131">
        <v>300</v>
      </c>
    </row>
    <row r="132" spans="1:8" ht="51" x14ac:dyDescent="0.25">
      <c r="A132" s="130" t="s">
        <v>97</v>
      </c>
      <c r="B132" s="60" t="s">
        <v>258</v>
      </c>
      <c r="C132" s="60" t="s">
        <v>192</v>
      </c>
      <c r="D132" s="58">
        <v>7</v>
      </c>
      <c r="E132" s="58">
        <v>2</v>
      </c>
      <c r="F132" s="61">
        <v>266.5</v>
      </c>
      <c r="G132" s="66">
        <v>0</v>
      </c>
      <c r="H132" s="131">
        <v>300</v>
      </c>
    </row>
    <row r="133" spans="1:8" ht="51" x14ac:dyDescent="0.25">
      <c r="A133" s="130" t="s">
        <v>113</v>
      </c>
      <c r="B133" s="60" t="s">
        <v>258</v>
      </c>
      <c r="C133" s="60">
        <v>600</v>
      </c>
      <c r="D133" s="58">
        <v>0</v>
      </c>
      <c r="E133" s="58">
        <v>0</v>
      </c>
      <c r="F133" s="61">
        <v>33.5</v>
      </c>
      <c r="G133" s="66">
        <v>0</v>
      </c>
      <c r="H133" s="131">
        <v>0</v>
      </c>
    </row>
    <row r="134" spans="1:8" ht="25.5" x14ac:dyDescent="0.25">
      <c r="A134" s="130" t="s">
        <v>104</v>
      </c>
      <c r="B134" s="60" t="s">
        <v>258</v>
      </c>
      <c r="C134" s="60" t="s">
        <v>198</v>
      </c>
      <c r="D134" s="58">
        <v>7</v>
      </c>
      <c r="E134" s="58">
        <v>3</v>
      </c>
      <c r="F134" s="61">
        <v>33.5</v>
      </c>
      <c r="G134" s="66">
        <v>0</v>
      </c>
      <c r="H134" s="131">
        <v>0</v>
      </c>
    </row>
    <row r="135" spans="1:8" x14ac:dyDescent="0.25">
      <c r="A135" s="130" t="s">
        <v>40</v>
      </c>
      <c r="B135" s="60" t="s">
        <v>132</v>
      </c>
      <c r="C135" s="60" t="s">
        <v>125</v>
      </c>
      <c r="D135" s="58">
        <v>0</v>
      </c>
      <c r="E135" s="58">
        <v>0</v>
      </c>
      <c r="F135" s="61">
        <v>2314.8000000000002</v>
      </c>
      <c r="G135" s="66">
        <v>2208.1</v>
      </c>
      <c r="H135" s="131">
        <v>2208.1</v>
      </c>
    </row>
    <row r="136" spans="1:8" ht="102" x14ac:dyDescent="0.25">
      <c r="A136" s="130" t="s">
        <v>108</v>
      </c>
      <c r="B136" s="60" t="s">
        <v>132</v>
      </c>
      <c r="C136" s="60">
        <v>100</v>
      </c>
      <c r="D136" s="58">
        <v>0</v>
      </c>
      <c r="E136" s="58">
        <v>0</v>
      </c>
      <c r="F136" s="61">
        <v>2314.8000000000002</v>
      </c>
      <c r="G136" s="66">
        <v>2208.1</v>
      </c>
      <c r="H136" s="131">
        <v>2208.1</v>
      </c>
    </row>
    <row r="137" spans="1:8" ht="38.25" x14ac:dyDescent="0.25">
      <c r="A137" s="130" t="s">
        <v>96</v>
      </c>
      <c r="B137" s="60" t="s">
        <v>132</v>
      </c>
      <c r="C137" s="60" t="s">
        <v>195</v>
      </c>
      <c r="D137" s="58">
        <v>1</v>
      </c>
      <c r="E137" s="58">
        <v>2</v>
      </c>
      <c r="F137" s="61">
        <v>2314.8000000000002</v>
      </c>
      <c r="G137" s="66">
        <v>2208.1</v>
      </c>
      <c r="H137" s="131">
        <v>2208.1</v>
      </c>
    </row>
    <row r="138" spans="1:8" ht="38.25" x14ac:dyDescent="0.25">
      <c r="A138" s="130" t="s">
        <v>256</v>
      </c>
      <c r="B138" s="60" t="s">
        <v>207</v>
      </c>
      <c r="C138" s="60" t="s">
        <v>125</v>
      </c>
      <c r="D138" s="58">
        <v>0</v>
      </c>
      <c r="E138" s="58">
        <v>0</v>
      </c>
      <c r="F138" s="61">
        <v>6933.2</v>
      </c>
      <c r="G138" s="66">
        <v>5955.2</v>
      </c>
      <c r="H138" s="131">
        <v>5955.2</v>
      </c>
    </row>
    <row r="139" spans="1:8" ht="38.25" x14ac:dyDescent="0.25">
      <c r="A139" s="130" t="s">
        <v>109</v>
      </c>
      <c r="B139" s="60" t="s">
        <v>207</v>
      </c>
      <c r="C139" s="60">
        <v>200</v>
      </c>
      <c r="D139" s="58">
        <v>0</v>
      </c>
      <c r="E139" s="58">
        <v>0</v>
      </c>
      <c r="F139" s="61">
        <v>5269</v>
      </c>
      <c r="G139" s="66">
        <v>4808.2</v>
      </c>
      <c r="H139" s="131">
        <v>4808.2</v>
      </c>
    </row>
    <row r="140" spans="1:8" ht="51" x14ac:dyDescent="0.25">
      <c r="A140" s="130" t="s">
        <v>97</v>
      </c>
      <c r="B140" s="60" t="s">
        <v>207</v>
      </c>
      <c r="C140" s="60" t="s">
        <v>192</v>
      </c>
      <c r="D140" s="58">
        <v>7</v>
      </c>
      <c r="E140" s="58">
        <v>1</v>
      </c>
      <c r="F140" s="61">
        <v>98</v>
      </c>
      <c r="G140" s="66">
        <v>50</v>
      </c>
      <c r="H140" s="131">
        <v>50</v>
      </c>
    </row>
    <row r="141" spans="1:8" ht="51" x14ac:dyDescent="0.25">
      <c r="A141" s="130" t="s">
        <v>97</v>
      </c>
      <c r="B141" s="60" t="s">
        <v>207</v>
      </c>
      <c r="C141" s="60" t="s">
        <v>192</v>
      </c>
      <c r="D141" s="58">
        <v>7</v>
      </c>
      <c r="E141" s="58">
        <v>2</v>
      </c>
      <c r="F141" s="61">
        <v>5171</v>
      </c>
      <c r="G141" s="66">
        <v>4758.2</v>
      </c>
      <c r="H141" s="131">
        <v>4758.2</v>
      </c>
    </row>
    <row r="142" spans="1:8" ht="25.5" x14ac:dyDescent="0.25">
      <c r="A142" s="130" t="s">
        <v>114</v>
      </c>
      <c r="B142" s="60" t="s">
        <v>207</v>
      </c>
      <c r="C142" s="60">
        <v>300</v>
      </c>
      <c r="D142" s="58">
        <v>0</v>
      </c>
      <c r="E142" s="58">
        <v>0</v>
      </c>
      <c r="F142" s="61">
        <v>47.2</v>
      </c>
      <c r="G142" s="66">
        <v>0</v>
      </c>
      <c r="H142" s="131">
        <v>0</v>
      </c>
    </row>
    <row r="143" spans="1:8" ht="38.25" x14ac:dyDescent="0.25">
      <c r="A143" s="130" t="s">
        <v>106</v>
      </c>
      <c r="B143" s="60" t="s">
        <v>207</v>
      </c>
      <c r="C143" s="60" t="s">
        <v>203</v>
      </c>
      <c r="D143" s="58">
        <v>7</v>
      </c>
      <c r="E143" s="58">
        <v>2</v>
      </c>
      <c r="F143" s="61">
        <v>47.2</v>
      </c>
      <c r="G143" s="66">
        <v>0</v>
      </c>
      <c r="H143" s="131">
        <v>0</v>
      </c>
    </row>
    <row r="144" spans="1:8" ht="51" x14ac:dyDescent="0.25">
      <c r="A144" s="130" t="s">
        <v>113</v>
      </c>
      <c r="B144" s="60" t="s">
        <v>207</v>
      </c>
      <c r="C144" s="60">
        <v>600</v>
      </c>
      <c r="D144" s="58">
        <v>0</v>
      </c>
      <c r="E144" s="58">
        <v>0</v>
      </c>
      <c r="F144" s="61">
        <v>1617</v>
      </c>
      <c r="G144" s="66">
        <v>1147</v>
      </c>
      <c r="H144" s="131">
        <v>1147</v>
      </c>
    </row>
    <row r="145" spans="1:8" ht="25.5" x14ac:dyDescent="0.25">
      <c r="A145" s="130" t="s">
        <v>104</v>
      </c>
      <c r="B145" s="60" t="s">
        <v>207</v>
      </c>
      <c r="C145" s="60" t="s">
        <v>198</v>
      </c>
      <c r="D145" s="58">
        <v>7</v>
      </c>
      <c r="E145" s="58">
        <v>2</v>
      </c>
      <c r="F145" s="61">
        <v>1617</v>
      </c>
      <c r="G145" s="66">
        <v>1147</v>
      </c>
      <c r="H145" s="131">
        <v>1147</v>
      </c>
    </row>
    <row r="146" spans="1:8" ht="89.25" x14ac:dyDescent="0.25">
      <c r="A146" s="130" t="s">
        <v>208</v>
      </c>
      <c r="B146" s="60" t="s">
        <v>168</v>
      </c>
      <c r="C146" s="60" t="s">
        <v>125</v>
      </c>
      <c r="D146" s="58">
        <v>0</v>
      </c>
      <c r="E146" s="58">
        <v>0</v>
      </c>
      <c r="F146" s="61">
        <v>628.9</v>
      </c>
      <c r="G146" s="66">
        <v>0</v>
      </c>
      <c r="H146" s="131">
        <v>0</v>
      </c>
    </row>
    <row r="147" spans="1:8" ht="102" x14ac:dyDescent="0.25">
      <c r="A147" s="130" t="s">
        <v>108</v>
      </c>
      <c r="B147" s="60" t="s">
        <v>168</v>
      </c>
      <c r="C147" s="60">
        <v>100</v>
      </c>
      <c r="D147" s="58">
        <v>0</v>
      </c>
      <c r="E147" s="58">
        <v>0</v>
      </c>
      <c r="F147" s="61">
        <v>527.4</v>
      </c>
      <c r="G147" s="66">
        <v>0</v>
      </c>
      <c r="H147" s="131">
        <v>0</v>
      </c>
    </row>
    <row r="148" spans="1:8" ht="25.5" x14ac:dyDescent="0.25">
      <c r="A148" s="130" t="s">
        <v>99</v>
      </c>
      <c r="B148" s="60" t="s">
        <v>168</v>
      </c>
      <c r="C148" s="60" t="s">
        <v>194</v>
      </c>
      <c r="D148" s="58">
        <v>7</v>
      </c>
      <c r="E148" s="58">
        <v>2</v>
      </c>
      <c r="F148" s="61">
        <v>527.4</v>
      </c>
      <c r="G148" s="66">
        <v>0</v>
      </c>
      <c r="H148" s="131">
        <v>0</v>
      </c>
    </row>
    <row r="149" spans="1:8" ht="51" x14ac:dyDescent="0.25">
      <c r="A149" s="130" t="s">
        <v>113</v>
      </c>
      <c r="B149" s="60" t="s">
        <v>168</v>
      </c>
      <c r="C149" s="60">
        <v>600</v>
      </c>
      <c r="D149" s="58">
        <v>0</v>
      </c>
      <c r="E149" s="58">
        <v>0</v>
      </c>
      <c r="F149" s="61">
        <v>101.5</v>
      </c>
      <c r="G149" s="66">
        <v>0</v>
      </c>
      <c r="H149" s="131">
        <v>0</v>
      </c>
    </row>
    <row r="150" spans="1:8" ht="25.5" x14ac:dyDescent="0.25">
      <c r="A150" s="130" t="s">
        <v>104</v>
      </c>
      <c r="B150" s="60" t="s">
        <v>168</v>
      </c>
      <c r="C150" s="60" t="s">
        <v>198</v>
      </c>
      <c r="D150" s="58">
        <v>7</v>
      </c>
      <c r="E150" s="58">
        <v>2</v>
      </c>
      <c r="F150" s="61">
        <v>101.5</v>
      </c>
      <c r="G150" s="66">
        <v>0</v>
      </c>
      <c r="H150" s="131">
        <v>0</v>
      </c>
    </row>
    <row r="151" spans="1:8" ht="25.5" x14ac:dyDescent="0.25">
      <c r="A151" s="130" t="s">
        <v>259</v>
      </c>
      <c r="B151" s="60" t="s">
        <v>260</v>
      </c>
      <c r="C151" s="60" t="s">
        <v>125</v>
      </c>
      <c r="D151" s="58">
        <v>0</v>
      </c>
      <c r="E151" s="58">
        <v>0</v>
      </c>
      <c r="F151" s="61">
        <v>1770</v>
      </c>
      <c r="G151" s="66">
        <v>1202.0999999999999</v>
      </c>
      <c r="H151" s="131">
        <v>1202.0999999999999</v>
      </c>
    </row>
    <row r="152" spans="1:8" ht="38.25" x14ac:dyDescent="0.25">
      <c r="A152" s="130" t="s">
        <v>109</v>
      </c>
      <c r="B152" s="60" t="s">
        <v>260</v>
      </c>
      <c r="C152" s="60">
        <v>200</v>
      </c>
      <c r="D152" s="58">
        <v>0</v>
      </c>
      <c r="E152" s="58">
        <v>0</v>
      </c>
      <c r="F152" s="61">
        <v>1770</v>
      </c>
      <c r="G152" s="66">
        <v>1202.0999999999999</v>
      </c>
      <c r="H152" s="131">
        <v>1202.0999999999999</v>
      </c>
    </row>
    <row r="153" spans="1:8" ht="51" x14ac:dyDescent="0.25">
      <c r="A153" s="130" t="s">
        <v>97</v>
      </c>
      <c r="B153" s="60" t="s">
        <v>260</v>
      </c>
      <c r="C153" s="60" t="s">
        <v>192</v>
      </c>
      <c r="D153" s="58">
        <v>7</v>
      </c>
      <c r="E153" s="58">
        <v>2</v>
      </c>
      <c r="F153" s="61">
        <v>1770</v>
      </c>
      <c r="G153" s="66">
        <v>1202.0999999999999</v>
      </c>
      <c r="H153" s="131">
        <v>1202.0999999999999</v>
      </c>
    </row>
    <row r="154" spans="1:8" ht="38.25" x14ac:dyDescent="0.25">
      <c r="A154" s="130" t="s">
        <v>38</v>
      </c>
      <c r="B154" s="60" t="s">
        <v>134</v>
      </c>
      <c r="C154" s="60" t="s">
        <v>125</v>
      </c>
      <c r="D154" s="58">
        <v>0</v>
      </c>
      <c r="E154" s="58">
        <v>0</v>
      </c>
      <c r="F154" s="61">
        <v>1730</v>
      </c>
      <c r="G154" s="66">
        <v>1730</v>
      </c>
      <c r="H154" s="131">
        <v>1730</v>
      </c>
    </row>
    <row r="155" spans="1:8" ht="102" x14ac:dyDescent="0.25">
      <c r="A155" s="130" t="s">
        <v>108</v>
      </c>
      <c r="B155" s="60" t="s">
        <v>134</v>
      </c>
      <c r="C155" s="60">
        <v>100</v>
      </c>
      <c r="D155" s="58">
        <v>0</v>
      </c>
      <c r="E155" s="58">
        <v>0</v>
      </c>
      <c r="F155" s="61">
        <v>1730</v>
      </c>
      <c r="G155" s="66">
        <v>1730</v>
      </c>
      <c r="H155" s="131">
        <v>1730</v>
      </c>
    </row>
    <row r="156" spans="1:8" ht="38.25" x14ac:dyDescent="0.25">
      <c r="A156" s="130" t="s">
        <v>96</v>
      </c>
      <c r="B156" s="60" t="s">
        <v>134</v>
      </c>
      <c r="C156" s="60" t="s">
        <v>195</v>
      </c>
      <c r="D156" s="58">
        <v>1</v>
      </c>
      <c r="E156" s="58">
        <v>3</v>
      </c>
      <c r="F156" s="61">
        <v>1730</v>
      </c>
      <c r="G156" s="66">
        <v>1730</v>
      </c>
      <c r="H156" s="131">
        <v>1730</v>
      </c>
    </row>
    <row r="157" spans="1:8" x14ac:dyDescent="0.25">
      <c r="A157" s="130" t="s">
        <v>31</v>
      </c>
      <c r="B157" s="60" t="s">
        <v>145</v>
      </c>
      <c r="C157" s="60" t="s">
        <v>125</v>
      </c>
      <c r="D157" s="58">
        <v>0</v>
      </c>
      <c r="E157" s="58">
        <v>0</v>
      </c>
      <c r="F157" s="61">
        <v>1722.7</v>
      </c>
      <c r="G157" s="66">
        <v>1521.3</v>
      </c>
      <c r="H157" s="131">
        <v>1000</v>
      </c>
    </row>
    <row r="158" spans="1:8" ht="102" x14ac:dyDescent="0.25">
      <c r="A158" s="130" t="s">
        <v>108</v>
      </c>
      <c r="B158" s="60" t="s">
        <v>145</v>
      </c>
      <c r="C158" s="60">
        <v>100</v>
      </c>
      <c r="D158" s="58">
        <v>0</v>
      </c>
      <c r="E158" s="58">
        <v>0</v>
      </c>
      <c r="F158" s="61">
        <v>1722.7</v>
      </c>
      <c r="G158" s="66">
        <v>1521.3</v>
      </c>
      <c r="H158" s="131">
        <v>1000</v>
      </c>
    </row>
    <row r="159" spans="1:8" ht="38.25" x14ac:dyDescent="0.25">
      <c r="A159" s="130" t="s">
        <v>96</v>
      </c>
      <c r="B159" s="60" t="s">
        <v>145</v>
      </c>
      <c r="C159" s="60" t="s">
        <v>195</v>
      </c>
      <c r="D159" s="58">
        <v>1</v>
      </c>
      <c r="E159" s="58">
        <v>6</v>
      </c>
      <c r="F159" s="61">
        <v>1722.7</v>
      </c>
      <c r="G159" s="66">
        <v>1521.3</v>
      </c>
      <c r="H159" s="131">
        <v>1000</v>
      </c>
    </row>
    <row r="160" spans="1:8" ht="25.5" x14ac:dyDescent="0.25">
      <c r="A160" s="130" t="s">
        <v>343</v>
      </c>
      <c r="B160" s="60" t="s">
        <v>344</v>
      </c>
      <c r="C160" s="60" t="s">
        <v>125</v>
      </c>
      <c r="D160" s="58">
        <v>0</v>
      </c>
      <c r="E160" s="58">
        <v>0</v>
      </c>
      <c r="F160" s="61">
        <v>1180.0999999999999</v>
      </c>
      <c r="G160" s="66">
        <v>0</v>
      </c>
      <c r="H160" s="131">
        <v>0</v>
      </c>
    </row>
    <row r="161" spans="1:8" ht="102" x14ac:dyDescent="0.25">
      <c r="A161" s="130" t="s">
        <v>108</v>
      </c>
      <c r="B161" s="60" t="s">
        <v>344</v>
      </c>
      <c r="C161" s="60">
        <v>100</v>
      </c>
      <c r="D161" s="58">
        <v>0</v>
      </c>
      <c r="E161" s="58">
        <v>0</v>
      </c>
      <c r="F161" s="61">
        <v>784.9</v>
      </c>
      <c r="G161" s="66">
        <v>0</v>
      </c>
      <c r="H161" s="131">
        <v>0</v>
      </c>
    </row>
    <row r="162" spans="1:8" ht="38.25" x14ac:dyDescent="0.25">
      <c r="A162" s="130" t="s">
        <v>96</v>
      </c>
      <c r="B162" s="60" t="s">
        <v>344</v>
      </c>
      <c r="C162" s="60" t="s">
        <v>195</v>
      </c>
      <c r="D162" s="58">
        <v>1</v>
      </c>
      <c r="E162" s="58">
        <v>2</v>
      </c>
      <c r="F162" s="61">
        <v>784.9</v>
      </c>
      <c r="G162" s="66">
        <v>0</v>
      </c>
      <c r="H162" s="131">
        <v>0</v>
      </c>
    </row>
    <row r="163" spans="1:8" ht="38.25" x14ac:dyDescent="0.25">
      <c r="A163" s="130" t="s">
        <v>109</v>
      </c>
      <c r="B163" s="60" t="s">
        <v>344</v>
      </c>
      <c r="C163" s="60">
        <v>200</v>
      </c>
      <c r="D163" s="58">
        <v>0</v>
      </c>
      <c r="E163" s="58">
        <v>0</v>
      </c>
      <c r="F163" s="61">
        <v>355.4</v>
      </c>
      <c r="G163" s="66">
        <v>0</v>
      </c>
      <c r="H163" s="131">
        <v>0</v>
      </c>
    </row>
    <row r="164" spans="1:8" ht="51" x14ac:dyDescent="0.25">
      <c r="A164" s="130" t="s">
        <v>97</v>
      </c>
      <c r="B164" s="60" t="s">
        <v>344</v>
      </c>
      <c r="C164" s="60" t="s">
        <v>192</v>
      </c>
      <c r="D164" s="58">
        <v>1</v>
      </c>
      <c r="E164" s="58">
        <v>13</v>
      </c>
      <c r="F164" s="61">
        <v>300</v>
      </c>
      <c r="G164" s="66">
        <v>0</v>
      </c>
      <c r="H164" s="131">
        <v>0</v>
      </c>
    </row>
    <row r="165" spans="1:8" ht="51" x14ac:dyDescent="0.25">
      <c r="A165" s="130" t="s">
        <v>97</v>
      </c>
      <c r="B165" s="60" t="s">
        <v>344</v>
      </c>
      <c r="C165" s="60" t="s">
        <v>192</v>
      </c>
      <c r="D165" s="58">
        <v>7</v>
      </c>
      <c r="E165" s="58">
        <v>2</v>
      </c>
      <c r="F165" s="61">
        <v>55.4</v>
      </c>
      <c r="G165" s="66">
        <v>0</v>
      </c>
      <c r="H165" s="131">
        <v>0</v>
      </c>
    </row>
    <row r="166" spans="1:8" ht="25.5" x14ac:dyDescent="0.25">
      <c r="A166" s="130" t="s">
        <v>114</v>
      </c>
      <c r="B166" s="60" t="s">
        <v>344</v>
      </c>
      <c r="C166" s="60">
        <v>300</v>
      </c>
      <c r="D166" s="58">
        <v>0</v>
      </c>
      <c r="E166" s="58">
        <v>0</v>
      </c>
      <c r="F166" s="61">
        <v>6.6</v>
      </c>
      <c r="G166" s="66">
        <v>0</v>
      </c>
      <c r="H166" s="131">
        <v>0</v>
      </c>
    </row>
    <row r="167" spans="1:8" ht="38.25" x14ac:dyDescent="0.25">
      <c r="A167" s="130" t="s">
        <v>106</v>
      </c>
      <c r="B167" s="60" t="s">
        <v>344</v>
      </c>
      <c r="C167" s="60" t="s">
        <v>203</v>
      </c>
      <c r="D167" s="58">
        <v>7</v>
      </c>
      <c r="E167" s="58">
        <v>2</v>
      </c>
      <c r="F167" s="61">
        <v>6.6</v>
      </c>
      <c r="G167" s="66">
        <v>0</v>
      </c>
      <c r="H167" s="131">
        <v>0</v>
      </c>
    </row>
    <row r="168" spans="1:8" ht="51" x14ac:dyDescent="0.25">
      <c r="A168" s="130" t="s">
        <v>113</v>
      </c>
      <c r="B168" s="60" t="s">
        <v>344</v>
      </c>
      <c r="C168" s="60">
        <v>600</v>
      </c>
      <c r="D168" s="58">
        <v>0</v>
      </c>
      <c r="E168" s="58">
        <v>0</v>
      </c>
      <c r="F168" s="61">
        <v>33.299999999999997</v>
      </c>
      <c r="G168" s="66">
        <v>0</v>
      </c>
      <c r="H168" s="131">
        <v>0</v>
      </c>
    </row>
    <row r="169" spans="1:8" ht="25.5" x14ac:dyDescent="0.25">
      <c r="A169" s="130" t="s">
        <v>104</v>
      </c>
      <c r="B169" s="60" t="s">
        <v>344</v>
      </c>
      <c r="C169" s="60" t="s">
        <v>198</v>
      </c>
      <c r="D169" s="58">
        <v>7</v>
      </c>
      <c r="E169" s="58">
        <v>2</v>
      </c>
      <c r="F169" s="61">
        <v>33.299999999999997</v>
      </c>
      <c r="G169" s="66">
        <v>0</v>
      </c>
      <c r="H169" s="131">
        <v>0</v>
      </c>
    </row>
    <row r="170" spans="1:8" ht="38.25" x14ac:dyDescent="0.25">
      <c r="A170" s="130" t="s">
        <v>227</v>
      </c>
      <c r="B170" s="60" t="s">
        <v>152</v>
      </c>
      <c r="C170" s="60" t="s">
        <v>125</v>
      </c>
      <c r="D170" s="58">
        <v>0</v>
      </c>
      <c r="E170" s="58">
        <v>0</v>
      </c>
      <c r="F170" s="61">
        <v>1759.2</v>
      </c>
      <c r="G170" s="66">
        <v>1706</v>
      </c>
      <c r="H170" s="131">
        <v>1766.5</v>
      </c>
    </row>
    <row r="171" spans="1:8" x14ac:dyDescent="0.25">
      <c r="A171" s="130" t="s">
        <v>111</v>
      </c>
      <c r="B171" s="60" t="s">
        <v>152</v>
      </c>
      <c r="C171" s="60">
        <v>500</v>
      </c>
      <c r="D171" s="58">
        <v>0</v>
      </c>
      <c r="E171" s="58">
        <v>0</v>
      </c>
      <c r="F171" s="61">
        <v>1759.2</v>
      </c>
      <c r="G171" s="66">
        <v>1706</v>
      </c>
      <c r="H171" s="131">
        <v>1766.5</v>
      </c>
    </row>
    <row r="172" spans="1:8" x14ac:dyDescent="0.25">
      <c r="A172" s="130" t="s">
        <v>26</v>
      </c>
      <c r="B172" s="60" t="s">
        <v>152</v>
      </c>
      <c r="C172" s="60" t="s">
        <v>201</v>
      </c>
      <c r="D172" s="58">
        <v>2</v>
      </c>
      <c r="E172" s="58">
        <v>3</v>
      </c>
      <c r="F172" s="61">
        <v>1759.2</v>
      </c>
      <c r="G172" s="66">
        <v>1706</v>
      </c>
      <c r="H172" s="131">
        <v>1766.5</v>
      </c>
    </row>
    <row r="173" spans="1:8" ht="76.5" x14ac:dyDescent="0.25">
      <c r="A173" s="130" t="s">
        <v>216</v>
      </c>
      <c r="B173" s="60" t="s">
        <v>144</v>
      </c>
      <c r="C173" s="60" t="s">
        <v>125</v>
      </c>
      <c r="D173" s="58">
        <v>0</v>
      </c>
      <c r="E173" s="58">
        <v>0</v>
      </c>
      <c r="F173" s="61">
        <v>96.2</v>
      </c>
      <c r="G173" s="66">
        <v>12.9</v>
      </c>
      <c r="H173" s="131">
        <v>11.3</v>
      </c>
    </row>
    <row r="174" spans="1:8" ht="38.25" x14ac:dyDescent="0.25">
      <c r="A174" s="130" t="s">
        <v>109</v>
      </c>
      <c r="B174" s="60" t="s">
        <v>144</v>
      </c>
      <c r="C174" s="60">
        <v>200</v>
      </c>
      <c r="D174" s="58">
        <v>0</v>
      </c>
      <c r="E174" s="58">
        <v>0</v>
      </c>
      <c r="F174" s="61">
        <v>96.2</v>
      </c>
      <c r="G174" s="66">
        <v>12.9</v>
      </c>
      <c r="H174" s="131">
        <v>11.3</v>
      </c>
    </row>
    <row r="175" spans="1:8" ht="51" x14ac:dyDescent="0.25">
      <c r="A175" s="130" t="s">
        <v>97</v>
      </c>
      <c r="B175" s="60" t="s">
        <v>144</v>
      </c>
      <c r="C175" s="60" t="s">
        <v>192</v>
      </c>
      <c r="D175" s="58">
        <v>1</v>
      </c>
      <c r="E175" s="58">
        <v>5</v>
      </c>
      <c r="F175" s="61">
        <v>96.2</v>
      </c>
      <c r="G175" s="66">
        <v>12.9</v>
      </c>
      <c r="H175" s="131">
        <v>11.3</v>
      </c>
    </row>
    <row r="176" spans="1:8" ht="76.5" x14ac:dyDescent="0.25">
      <c r="A176" s="130" t="s">
        <v>209</v>
      </c>
      <c r="B176" s="60" t="s">
        <v>210</v>
      </c>
      <c r="C176" s="60" t="s">
        <v>125</v>
      </c>
      <c r="D176" s="58">
        <v>0</v>
      </c>
      <c r="E176" s="58">
        <v>0</v>
      </c>
      <c r="F176" s="61">
        <v>14874.1</v>
      </c>
      <c r="G176" s="66">
        <v>15253</v>
      </c>
      <c r="H176" s="131">
        <v>15440.5</v>
      </c>
    </row>
    <row r="177" spans="1:8" ht="102" x14ac:dyDescent="0.25">
      <c r="A177" s="130" t="s">
        <v>108</v>
      </c>
      <c r="B177" s="60" t="s">
        <v>210</v>
      </c>
      <c r="C177" s="60">
        <v>100</v>
      </c>
      <c r="D177" s="58">
        <v>0</v>
      </c>
      <c r="E177" s="58">
        <v>0</v>
      </c>
      <c r="F177" s="61">
        <v>12473.1</v>
      </c>
      <c r="G177" s="66">
        <v>12750.5</v>
      </c>
      <c r="H177" s="131">
        <v>12938</v>
      </c>
    </row>
    <row r="178" spans="1:8" ht="25.5" x14ac:dyDescent="0.25">
      <c r="A178" s="130" t="s">
        <v>99</v>
      </c>
      <c r="B178" s="60" t="s">
        <v>210</v>
      </c>
      <c r="C178" s="60" t="s">
        <v>194</v>
      </c>
      <c r="D178" s="58">
        <v>7</v>
      </c>
      <c r="E178" s="58">
        <v>2</v>
      </c>
      <c r="F178" s="61">
        <v>12473.1</v>
      </c>
      <c r="G178" s="66">
        <v>12750.5</v>
      </c>
      <c r="H178" s="131">
        <v>12938</v>
      </c>
    </row>
    <row r="179" spans="1:8" ht="51" x14ac:dyDescent="0.25">
      <c r="A179" s="130" t="s">
        <v>113</v>
      </c>
      <c r="B179" s="60" t="s">
        <v>210</v>
      </c>
      <c r="C179" s="60">
        <v>600</v>
      </c>
      <c r="D179" s="58">
        <v>0</v>
      </c>
      <c r="E179" s="58">
        <v>0</v>
      </c>
      <c r="F179" s="61">
        <v>2401</v>
      </c>
      <c r="G179" s="66">
        <v>2502.5</v>
      </c>
      <c r="H179" s="131">
        <v>2502.5</v>
      </c>
    </row>
    <row r="180" spans="1:8" ht="25.5" x14ac:dyDescent="0.25">
      <c r="A180" s="130" t="s">
        <v>104</v>
      </c>
      <c r="B180" s="60" t="s">
        <v>210</v>
      </c>
      <c r="C180" s="60" t="s">
        <v>198</v>
      </c>
      <c r="D180" s="58">
        <v>7</v>
      </c>
      <c r="E180" s="58">
        <v>2</v>
      </c>
      <c r="F180" s="61">
        <v>2401</v>
      </c>
      <c r="G180" s="66">
        <v>2502.5</v>
      </c>
      <c r="H180" s="131">
        <v>2502.5</v>
      </c>
    </row>
    <row r="181" spans="1:8" ht="38.25" x14ac:dyDescent="0.25">
      <c r="A181" s="130" t="s">
        <v>357</v>
      </c>
      <c r="B181" s="60" t="s">
        <v>358</v>
      </c>
      <c r="C181" s="60" t="s">
        <v>125</v>
      </c>
      <c r="D181" s="58">
        <v>0</v>
      </c>
      <c r="E181" s="58">
        <v>0</v>
      </c>
      <c r="F181" s="61">
        <v>377</v>
      </c>
      <c r="G181" s="66">
        <v>0</v>
      </c>
      <c r="H181" s="131">
        <v>0</v>
      </c>
    </row>
    <row r="182" spans="1:8" ht="51" x14ac:dyDescent="0.25">
      <c r="A182" s="130" t="s">
        <v>113</v>
      </c>
      <c r="B182" s="60" t="s">
        <v>358</v>
      </c>
      <c r="C182" s="60">
        <v>600</v>
      </c>
      <c r="D182" s="58">
        <v>0</v>
      </c>
      <c r="E182" s="58">
        <v>0</v>
      </c>
      <c r="F182" s="61">
        <v>377</v>
      </c>
      <c r="G182" s="66">
        <v>0</v>
      </c>
      <c r="H182" s="131">
        <v>0</v>
      </c>
    </row>
    <row r="183" spans="1:8" ht="25.5" x14ac:dyDescent="0.25">
      <c r="A183" s="130" t="s">
        <v>104</v>
      </c>
      <c r="B183" s="60" t="s">
        <v>358</v>
      </c>
      <c r="C183" s="60" t="s">
        <v>198</v>
      </c>
      <c r="D183" s="58">
        <v>10</v>
      </c>
      <c r="E183" s="58">
        <v>6</v>
      </c>
      <c r="F183" s="61">
        <v>377</v>
      </c>
      <c r="G183" s="66">
        <v>0</v>
      </c>
      <c r="H183" s="131">
        <v>0</v>
      </c>
    </row>
    <row r="184" spans="1:8" ht="38.25" x14ac:dyDescent="0.25">
      <c r="A184" s="130" t="s">
        <v>20</v>
      </c>
      <c r="B184" s="60" t="s">
        <v>167</v>
      </c>
      <c r="C184" s="60" t="s">
        <v>125</v>
      </c>
      <c r="D184" s="58">
        <v>0</v>
      </c>
      <c r="E184" s="58">
        <v>0</v>
      </c>
      <c r="F184" s="61">
        <v>66310.2</v>
      </c>
      <c r="G184" s="66">
        <v>67476.800000000003</v>
      </c>
      <c r="H184" s="131">
        <v>70811.8</v>
      </c>
    </row>
    <row r="185" spans="1:8" ht="102" x14ac:dyDescent="0.25">
      <c r="A185" s="130" t="s">
        <v>108</v>
      </c>
      <c r="B185" s="60" t="s">
        <v>167</v>
      </c>
      <c r="C185" s="60">
        <v>100</v>
      </c>
      <c r="D185" s="58">
        <v>0</v>
      </c>
      <c r="E185" s="58">
        <v>0</v>
      </c>
      <c r="F185" s="61">
        <v>65814.7</v>
      </c>
      <c r="G185" s="66">
        <v>67128.800000000003</v>
      </c>
      <c r="H185" s="131">
        <v>70202.8</v>
      </c>
    </row>
    <row r="186" spans="1:8" ht="25.5" x14ac:dyDescent="0.25">
      <c r="A186" s="130" t="s">
        <v>99</v>
      </c>
      <c r="B186" s="60" t="s">
        <v>167</v>
      </c>
      <c r="C186" s="60" t="s">
        <v>194</v>
      </c>
      <c r="D186" s="58">
        <v>7</v>
      </c>
      <c r="E186" s="58">
        <v>1</v>
      </c>
      <c r="F186" s="61">
        <v>42439.7</v>
      </c>
      <c r="G186" s="66">
        <v>57078.8</v>
      </c>
      <c r="H186" s="131">
        <v>60152.800000000003</v>
      </c>
    </row>
    <row r="187" spans="1:8" ht="25.5" x14ac:dyDescent="0.25">
      <c r="A187" s="130" t="s">
        <v>99</v>
      </c>
      <c r="B187" s="60" t="s">
        <v>167</v>
      </c>
      <c r="C187" s="60" t="s">
        <v>194</v>
      </c>
      <c r="D187" s="58">
        <v>7</v>
      </c>
      <c r="E187" s="58">
        <v>2</v>
      </c>
      <c r="F187" s="61">
        <v>23375</v>
      </c>
      <c r="G187" s="66">
        <v>10050</v>
      </c>
      <c r="H187" s="131">
        <v>10050</v>
      </c>
    </row>
    <row r="188" spans="1:8" ht="38.25" x14ac:dyDescent="0.25">
      <c r="A188" s="130" t="s">
        <v>109</v>
      </c>
      <c r="B188" s="60" t="s">
        <v>167</v>
      </c>
      <c r="C188" s="60">
        <v>200</v>
      </c>
      <c r="D188" s="58">
        <v>0</v>
      </c>
      <c r="E188" s="58">
        <v>0</v>
      </c>
      <c r="F188" s="61">
        <v>487.8</v>
      </c>
      <c r="G188" s="66">
        <v>348</v>
      </c>
      <c r="H188" s="131">
        <v>609</v>
      </c>
    </row>
    <row r="189" spans="1:8" ht="51" x14ac:dyDescent="0.25">
      <c r="A189" s="130" t="s">
        <v>97</v>
      </c>
      <c r="B189" s="60" t="s">
        <v>167</v>
      </c>
      <c r="C189" s="60" t="s">
        <v>192</v>
      </c>
      <c r="D189" s="58">
        <v>7</v>
      </c>
      <c r="E189" s="58">
        <v>1</v>
      </c>
      <c r="F189" s="61">
        <v>323.10000000000002</v>
      </c>
      <c r="G189" s="66">
        <v>305</v>
      </c>
      <c r="H189" s="131">
        <v>566</v>
      </c>
    </row>
    <row r="190" spans="1:8" ht="51" x14ac:dyDescent="0.25">
      <c r="A190" s="130" t="s">
        <v>97</v>
      </c>
      <c r="B190" s="60" t="s">
        <v>167</v>
      </c>
      <c r="C190" s="60" t="s">
        <v>192</v>
      </c>
      <c r="D190" s="58">
        <v>7</v>
      </c>
      <c r="E190" s="58">
        <v>2</v>
      </c>
      <c r="F190" s="61">
        <v>164.7</v>
      </c>
      <c r="G190" s="66">
        <v>43</v>
      </c>
      <c r="H190" s="131">
        <v>43</v>
      </c>
    </row>
    <row r="191" spans="1:8" ht="25.5" x14ac:dyDescent="0.25">
      <c r="A191" s="130" t="s">
        <v>114</v>
      </c>
      <c r="B191" s="60" t="s">
        <v>167</v>
      </c>
      <c r="C191" s="60">
        <v>300</v>
      </c>
      <c r="D191" s="58">
        <v>0</v>
      </c>
      <c r="E191" s="58">
        <v>0</v>
      </c>
      <c r="F191" s="61">
        <v>7.7</v>
      </c>
      <c r="G191" s="66">
        <v>0</v>
      </c>
      <c r="H191" s="131">
        <v>0</v>
      </c>
    </row>
    <row r="192" spans="1:8" ht="38.25" x14ac:dyDescent="0.25">
      <c r="A192" s="130" t="s">
        <v>106</v>
      </c>
      <c r="B192" s="60" t="s">
        <v>167</v>
      </c>
      <c r="C192" s="60" t="s">
        <v>203</v>
      </c>
      <c r="D192" s="58">
        <v>7</v>
      </c>
      <c r="E192" s="58">
        <v>1</v>
      </c>
      <c r="F192" s="61">
        <v>7.7</v>
      </c>
      <c r="G192" s="66">
        <v>0</v>
      </c>
      <c r="H192" s="131">
        <v>0</v>
      </c>
    </row>
    <row r="193" spans="1:8" ht="38.25" x14ac:dyDescent="0.25">
      <c r="A193" s="130" t="s">
        <v>18</v>
      </c>
      <c r="B193" s="60" t="s">
        <v>169</v>
      </c>
      <c r="C193" s="60" t="s">
        <v>125</v>
      </c>
      <c r="D193" s="58">
        <v>0</v>
      </c>
      <c r="E193" s="58">
        <v>0</v>
      </c>
      <c r="F193" s="61">
        <v>183300.7</v>
      </c>
      <c r="G193" s="66">
        <v>189935.5</v>
      </c>
      <c r="H193" s="131">
        <v>203526.7</v>
      </c>
    </row>
    <row r="194" spans="1:8" ht="102" x14ac:dyDescent="0.25">
      <c r="A194" s="130" t="s">
        <v>108</v>
      </c>
      <c r="B194" s="60" t="s">
        <v>169</v>
      </c>
      <c r="C194" s="60">
        <v>100</v>
      </c>
      <c r="D194" s="58">
        <v>0</v>
      </c>
      <c r="E194" s="58">
        <v>0</v>
      </c>
      <c r="F194" s="61">
        <v>147045</v>
      </c>
      <c r="G194" s="66">
        <v>154967.70000000001</v>
      </c>
      <c r="H194" s="131">
        <v>163232.70000000001</v>
      </c>
    </row>
    <row r="195" spans="1:8" ht="25.5" x14ac:dyDescent="0.25">
      <c r="A195" s="130" t="s">
        <v>99</v>
      </c>
      <c r="B195" s="60" t="s">
        <v>169</v>
      </c>
      <c r="C195" s="60" t="s">
        <v>194</v>
      </c>
      <c r="D195" s="58">
        <v>7</v>
      </c>
      <c r="E195" s="58">
        <v>2</v>
      </c>
      <c r="F195" s="61">
        <v>147045</v>
      </c>
      <c r="G195" s="66">
        <v>154967.70000000001</v>
      </c>
      <c r="H195" s="131">
        <v>163232.70000000001</v>
      </c>
    </row>
    <row r="196" spans="1:8" ht="38.25" x14ac:dyDescent="0.25">
      <c r="A196" s="130" t="s">
        <v>109</v>
      </c>
      <c r="B196" s="60" t="s">
        <v>169</v>
      </c>
      <c r="C196" s="60">
        <v>200</v>
      </c>
      <c r="D196" s="58">
        <v>0</v>
      </c>
      <c r="E196" s="58">
        <v>0</v>
      </c>
      <c r="F196" s="61">
        <v>1985.3</v>
      </c>
      <c r="G196" s="66">
        <v>2967.8</v>
      </c>
      <c r="H196" s="131">
        <v>6294</v>
      </c>
    </row>
    <row r="197" spans="1:8" ht="51" x14ac:dyDescent="0.25">
      <c r="A197" s="130" t="s">
        <v>97</v>
      </c>
      <c r="B197" s="60" t="s">
        <v>169</v>
      </c>
      <c r="C197" s="60" t="s">
        <v>192</v>
      </c>
      <c r="D197" s="58">
        <v>7</v>
      </c>
      <c r="E197" s="58">
        <v>2</v>
      </c>
      <c r="F197" s="61">
        <v>1985.3</v>
      </c>
      <c r="G197" s="66">
        <v>2967.8</v>
      </c>
      <c r="H197" s="131">
        <v>6294</v>
      </c>
    </row>
    <row r="198" spans="1:8" ht="25.5" x14ac:dyDescent="0.25">
      <c r="A198" s="130" t="s">
        <v>114</v>
      </c>
      <c r="B198" s="60" t="s">
        <v>169</v>
      </c>
      <c r="C198" s="60">
        <v>300</v>
      </c>
      <c r="D198" s="58">
        <v>0</v>
      </c>
      <c r="E198" s="58">
        <v>0</v>
      </c>
      <c r="F198" s="61">
        <v>7.7</v>
      </c>
      <c r="G198" s="66">
        <v>0</v>
      </c>
      <c r="H198" s="131">
        <v>0</v>
      </c>
    </row>
    <row r="199" spans="1:8" ht="38.25" x14ac:dyDescent="0.25">
      <c r="A199" s="130" t="s">
        <v>106</v>
      </c>
      <c r="B199" s="60" t="s">
        <v>169</v>
      </c>
      <c r="C199" s="60" t="s">
        <v>203</v>
      </c>
      <c r="D199" s="58">
        <v>7</v>
      </c>
      <c r="E199" s="58">
        <v>2</v>
      </c>
      <c r="F199" s="61">
        <v>7.7</v>
      </c>
      <c r="G199" s="66">
        <v>0</v>
      </c>
      <c r="H199" s="131">
        <v>0</v>
      </c>
    </row>
    <row r="200" spans="1:8" ht="51" x14ac:dyDescent="0.25">
      <c r="A200" s="130" t="s">
        <v>113</v>
      </c>
      <c r="B200" s="60" t="s">
        <v>169</v>
      </c>
      <c r="C200" s="60">
        <v>600</v>
      </c>
      <c r="D200" s="58">
        <v>0</v>
      </c>
      <c r="E200" s="58">
        <v>0</v>
      </c>
      <c r="F200" s="61">
        <v>34262.800000000003</v>
      </c>
      <c r="G200" s="66">
        <v>32000</v>
      </c>
      <c r="H200" s="131">
        <v>34000</v>
      </c>
    </row>
    <row r="201" spans="1:8" ht="25.5" x14ac:dyDescent="0.25">
      <c r="A201" s="130" t="s">
        <v>104</v>
      </c>
      <c r="B201" s="60" t="s">
        <v>169</v>
      </c>
      <c r="C201" s="60" t="s">
        <v>198</v>
      </c>
      <c r="D201" s="58">
        <v>7</v>
      </c>
      <c r="E201" s="58">
        <v>2</v>
      </c>
      <c r="F201" s="61">
        <v>34262.800000000003</v>
      </c>
      <c r="G201" s="66">
        <v>32000</v>
      </c>
      <c r="H201" s="131">
        <v>34000</v>
      </c>
    </row>
    <row r="202" spans="1:8" ht="102" x14ac:dyDescent="0.25">
      <c r="A202" s="130" t="s">
        <v>303</v>
      </c>
      <c r="B202" s="60" t="s">
        <v>304</v>
      </c>
      <c r="C202" s="60" t="s">
        <v>125</v>
      </c>
      <c r="D202" s="58">
        <v>0</v>
      </c>
      <c r="E202" s="58">
        <v>0</v>
      </c>
      <c r="F202" s="61">
        <v>19605.400000000001</v>
      </c>
      <c r="G202" s="66">
        <v>1780.3</v>
      </c>
      <c r="H202" s="131">
        <v>7121.1</v>
      </c>
    </row>
    <row r="203" spans="1:8" ht="38.25" x14ac:dyDescent="0.25">
      <c r="A203" s="130" t="s">
        <v>109</v>
      </c>
      <c r="B203" s="60" t="s">
        <v>304</v>
      </c>
      <c r="C203" s="60">
        <v>200</v>
      </c>
      <c r="D203" s="58">
        <v>0</v>
      </c>
      <c r="E203" s="58">
        <v>0</v>
      </c>
      <c r="F203" s="61">
        <v>46.8</v>
      </c>
      <c r="G203" s="66">
        <v>0</v>
      </c>
      <c r="H203" s="131">
        <v>0</v>
      </c>
    </row>
    <row r="204" spans="1:8" ht="51" x14ac:dyDescent="0.25">
      <c r="A204" s="130" t="s">
        <v>97</v>
      </c>
      <c r="B204" s="60" t="s">
        <v>304</v>
      </c>
      <c r="C204" s="60" t="s">
        <v>192</v>
      </c>
      <c r="D204" s="58">
        <v>5</v>
      </c>
      <c r="E204" s="58">
        <v>1</v>
      </c>
      <c r="F204" s="61">
        <v>46.8</v>
      </c>
      <c r="G204" s="66">
        <v>0</v>
      </c>
      <c r="H204" s="131">
        <v>0</v>
      </c>
    </row>
    <row r="205" spans="1:8" ht="25.5" x14ac:dyDescent="0.25">
      <c r="A205" s="130" t="s">
        <v>114</v>
      </c>
      <c r="B205" s="60" t="s">
        <v>304</v>
      </c>
      <c r="C205" s="60">
        <v>300</v>
      </c>
      <c r="D205" s="58">
        <v>0</v>
      </c>
      <c r="E205" s="58">
        <v>0</v>
      </c>
      <c r="F205" s="61">
        <v>19558.599999999999</v>
      </c>
      <c r="G205" s="66">
        <v>0</v>
      </c>
      <c r="H205" s="131">
        <v>0</v>
      </c>
    </row>
    <row r="206" spans="1:8" x14ac:dyDescent="0.25">
      <c r="A206" s="130" t="s">
        <v>329</v>
      </c>
      <c r="B206" s="60" t="s">
        <v>304</v>
      </c>
      <c r="C206" s="60" t="s">
        <v>332</v>
      </c>
      <c r="D206" s="58">
        <v>10</v>
      </c>
      <c r="E206" s="58">
        <v>4</v>
      </c>
      <c r="F206" s="61">
        <v>19558.599999999999</v>
      </c>
      <c r="G206" s="66">
        <v>0</v>
      </c>
      <c r="H206" s="131">
        <v>0</v>
      </c>
    </row>
    <row r="207" spans="1:8" ht="38.25" x14ac:dyDescent="0.25">
      <c r="A207" s="130" t="s">
        <v>112</v>
      </c>
      <c r="B207" s="60" t="s">
        <v>304</v>
      </c>
      <c r="C207" s="60">
        <v>400</v>
      </c>
      <c r="D207" s="58">
        <v>0</v>
      </c>
      <c r="E207" s="58">
        <v>0</v>
      </c>
      <c r="F207" s="61">
        <v>0</v>
      </c>
      <c r="G207" s="66">
        <v>1780.3</v>
      </c>
      <c r="H207" s="131">
        <v>7121.1</v>
      </c>
    </row>
    <row r="208" spans="1:8" x14ac:dyDescent="0.25">
      <c r="A208" s="130" t="s">
        <v>101</v>
      </c>
      <c r="B208" s="60" t="s">
        <v>304</v>
      </c>
      <c r="C208" s="60" t="s">
        <v>131</v>
      </c>
      <c r="D208" s="58">
        <v>5</v>
      </c>
      <c r="E208" s="58">
        <v>1</v>
      </c>
      <c r="F208" s="61">
        <v>0</v>
      </c>
      <c r="G208" s="66">
        <v>1780.3</v>
      </c>
      <c r="H208" s="131">
        <v>7121.1</v>
      </c>
    </row>
    <row r="209" spans="1:8" ht="51" x14ac:dyDescent="0.25">
      <c r="A209" s="130" t="s">
        <v>36</v>
      </c>
      <c r="B209" s="60" t="s">
        <v>137</v>
      </c>
      <c r="C209" s="60" t="s">
        <v>125</v>
      </c>
      <c r="D209" s="58">
        <v>0</v>
      </c>
      <c r="E209" s="58">
        <v>0</v>
      </c>
      <c r="F209" s="61">
        <v>777.3</v>
      </c>
      <c r="G209" s="66">
        <v>759.1</v>
      </c>
      <c r="H209" s="131">
        <v>787.7</v>
      </c>
    </row>
    <row r="210" spans="1:8" ht="102" x14ac:dyDescent="0.25">
      <c r="A210" s="130" t="s">
        <v>108</v>
      </c>
      <c r="B210" s="60" t="s">
        <v>137</v>
      </c>
      <c r="C210" s="60">
        <v>100</v>
      </c>
      <c r="D210" s="58">
        <v>0</v>
      </c>
      <c r="E210" s="58">
        <v>0</v>
      </c>
      <c r="F210" s="61">
        <v>553.70000000000005</v>
      </c>
      <c r="G210" s="66">
        <v>702.2</v>
      </c>
      <c r="H210" s="131">
        <v>712.7</v>
      </c>
    </row>
    <row r="211" spans="1:8" ht="38.25" x14ac:dyDescent="0.25">
      <c r="A211" s="130" t="s">
        <v>96</v>
      </c>
      <c r="B211" s="60" t="s">
        <v>137</v>
      </c>
      <c r="C211" s="60" t="s">
        <v>195</v>
      </c>
      <c r="D211" s="58">
        <v>1</v>
      </c>
      <c r="E211" s="58">
        <v>4</v>
      </c>
      <c r="F211" s="61">
        <v>553.70000000000005</v>
      </c>
      <c r="G211" s="66">
        <v>702.2</v>
      </c>
      <c r="H211" s="131">
        <v>712.7</v>
      </c>
    </row>
    <row r="212" spans="1:8" ht="38.25" x14ac:dyDescent="0.25">
      <c r="A212" s="130" t="s">
        <v>109</v>
      </c>
      <c r="B212" s="60" t="s">
        <v>137</v>
      </c>
      <c r="C212" s="60">
        <v>200</v>
      </c>
      <c r="D212" s="58">
        <v>0</v>
      </c>
      <c r="E212" s="58">
        <v>0</v>
      </c>
      <c r="F212" s="61">
        <v>223.6</v>
      </c>
      <c r="G212" s="66">
        <v>56.9</v>
      </c>
      <c r="H212" s="131">
        <v>75</v>
      </c>
    </row>
    <row r="213" spans="1:8" ht="51" x14ac:dyDescent="0.25">
      <c r="A213" s="130" t="s">
        <v>97</v>
      </c>
      <c r="B213" s="60" t="s">
        <v>137</v>
      </c>
      <c r="C213" s="60" t="s">
        <v>192</v>
      </c>
      <c r="D213" s="58">
        <v>1</v>
      </c>
      <c r="E213" s="58">
        <v>4</v>
      </c>
      <c r="F213" s="61">
        <v>223.6</v>
      </c>
      <c r="G213" s="66">
        <v>56.9</v>
      </c>
      <c r="H213" s="131">
        <v>75</v>
      </c>
    </row>
    <row r="214" spans="1:8" ht="51" x14ac:dyDescent="0.25">
      <c r="A214" s="130" t="s">
        <v>228</v>
      </c>
      <c r="B214" s="60" t="s">
        <v>153</v>
      </c>
      <c r="C214" s="60" t="s">
        <v>125</v>
      </c>
      <c r="D214" s="58">
        <v>0</v>
      </c>
      <c r="E214" s="58">
        <v>0</v>
      </c>
      <c r="F214" s="61">
        <v>201.4</v>
      </c>
      <c r="G214" s="66">
        <v>201.4</v>
      </c>
      <c r="H214" s="131">
        <v>201.4</v>
      </c>
    </row>
    <row r="215" spans="1:8" ht="38.25" x14ac:dyDescent="0.25">
      <c r="A215" s="130" t="s">
        <v>109</v>
      </c>
      <c r="B215" s="60" t="s">
        <v>153</v>
      </c>
      <c r="C215" s="60">
        <v>200</v>
      </c>
      <c r="D215" s="58">
        <v>0</v>
      </c>
      <c r="E215" s="58">
        <v>0</v>
      </c>
      <c r="F215" s="61">
        <v>201.4</v>
      </c>
      <c r="G215" s="66">
        <v>201.4</v>
      </c>
      <c r="H215" s="131">
        <v>201.4</v>
      </c>
    </row>
    <row r="216" spans="1:8" ht="51" x14ac:dyDescent="0.25">
      <c r="A216" s="130" t="s">
        <v>97</v>
      </c>
      <c r="B216" s="60" t="s">
        <v>153</v>
      </c>
      <c r="C216" s="60" t="s">
        <v>192</v>
      </c>
      <c r="D216" s="58">
        <v>4</v>
      </c>
      <c r="E216" s="58">
        <v>5</v>
      </c>
      <c r="F216" s="61">
        <v>201.4</v>
      </c>
      <c r="G216" s="66">
        <v>201.4</v>
      </c>
      <c r="H216" s="131">
        <v>201.4</v>
      </c>
    </row>
    <row r="217" spans="1:8" ht="63.75" x14ac:dyDescent="0.25">
      <c r="A217" s="130" t="s">
        <v>230</v>
      </c>
      <c r="B217" s="60" t="s">
        <v>231</v>
      </c>
      <c r="C217" s="60" t="s">
        <v>125</v>
      </c>
      <c r="D217" s="58">
        <v>0</v>
      </c>
      <c r="E217" s="58">
        <v>0</v>
      </c>
      <c r="F217" s="61">
        <v>2261.1999999999998</v>
      </c>
      <c r="G217" s="66">
        <v>0</v>
      </c>
      <c r="H217" s="131">
        <v>0</v>
      </c>
    </row>
    <row r="218" spans="1:8" ht="38.25" x14ac:dyDescent="0.25">
      <c r="A218" s="130" t="s">
        <v>109</v>
      </c>
      <c r="B218" s="60" t="s">
        <v>231</v>
      </c>
      <c r="C218" s="60">
        <v>200</v>
      </c>
      <c r="D218" s="58">
        <v>0</v>
      </c>
      <c r="E218" s="58">
        <v>0</v>
      </c>
      <c r="F218" s="61">
        <v>2261.1999999999998</v>
      </c>
      <c r="G218" s="66">
        <v>0</v>
      </c>
      <c r="H218" s="131">
        <v>0</v>
      </c>
    </row>
    <row r="219" spans="1:8" ht="51" x14ac:dyDescent="0.25">
      <c r="A219" s="130" t="s">
        <v>97</v>
      </c>
      <c r="B219" s="60" t="s">
        <v>231</v>
      </c>
      <c r="C219" s="60" t="s">
        <v>192</v>
      </c>
      <c r="D219" s="58">
        <v>4</v>
      </c>
      <c r="E219" s="58">
        <v>8</v>
      </c>
      <c r="F219" s="61">
        <v>2261.1999999999998</v>
      </c>
      <c r="G219" s="66">
        <v>0</v>
      </c>
      <c r="H219" s="131">
        <v>0</v>
      </c>
    </row>
    <row r="220" spans="1:8" ht="76.5" x14ac:dyDescent="0.25">
      <c r="A220" s="130" t="s">
        <v>17</v>
      </c>
      <c r="B220" s="60" t="s">
        <v>173</v>
      </c>
      <c r="C220" s="60" t="s">
        <v>125</v>
      </c>
      <c r="D220" s="58">
        <v>0</v>
      </c>
      <c r="E220" s="58">
        <v>0</v>
      </c>
      <c r="F220" s="61">
        <v>6.4</v>
      </c>
      <c r="G220" s="66">
        <v>6.4</v>
      </c>
      <c r="H220" s="131">
        <v>6.4</v>
      </c>
    </row>
    <row r="221" spans="1:8" ht="38.25" x14ac:dyDescent="0.25">
      <c r="A221" s="130" t="s">
        <v>109</v>
      </c>
      <c r="B221" s="60" t="s">
        <v>173</v>
      </c>
      <c r="C221" s="60">
        <v>200</v>
      </c>
      <c r="D221" s="58">
        <v>0</v>
      </c>
      <c r="E221" s="58">
        <v>0</v>
      </c>
      <c r="F221" s="61">
        <v>0</v>
      </c>
      <c r="G221" s="66">
        <v>6.4</v>
      </c>
      <c r="H221" s="131">
        <v>6.4</v>
      </c>
    </row>
    <row r="222" spans="1:8" ht="51" x14ac:dyDescent="0.25">
      <c r="A222" s="130" t="s">
        <v>97</v>
      </c>
      <c r="B222" s="60" t="s">
        <v>173</v>
      </c>
      <c r="C222" s="60" t="s">
        <v>192</v>
      </c>
      <c r="D222" s="58">
        <v>7</v>
      </c>
      <c r="E222" s="58">
        <v>7</v>
      </c>
      <c r="F222" s="61">
        <v>0</v>
      </c>
      <c r="G222" s="66">
        <v>6.4</v>
      </c>
      <c r="H222" s="131">
        <v>6.4</v>
      </c>
    </row>
    <row r="223" spans="1:8" ht="25.5" x14ac:dyDescent="0.25">
      <c r="A223" s="130" t="s">
        <v>114</v>
      </c>
      <c r="B223" s="60" t="s">
        <v>173</v>
      </c>
      <c r="C223" s="60">
        <v>300</v>
      </c>
      <c r="D223" s="58">
        <v>0</v>
      </c>
      <c r="E223" s="58">
        <v>0</v>
      </c>
      <c r="F223" s="61">
        <v>6.4</v>
      </c>
      <c r="G223" s="66">
        <v>0</v>
      </c>
      <c r="H223" s="131">
        <v>0</v>
      </c>
    </row>
    <row r="224" spans="1:8" ht="38.25" x14ac:dyDescent="0.25">
      <c r="A224" s="130" t="s">
        <v>106</v>
      </c>
      <c r="B224" s="60" t="s">
        <v>173</v>
      </c>
      <c r="C224" s="60" t="s">
        <v>203</v>
      </c>
      <c r="D224" s="58">
        <v>7</v>
      </c>
      <c r="E224" s="58">
        <v>7</v>
      </c>
      <c r="F224" s="61">
        <v>6.4</v>
      </c>
      <c r="G224" s="66">
        <v>0</v>
      </c>
      <c r="H224" s="131">
        <v>0</v>
      </c>
    </row>
    <row r="225" spans="1:8" ht="51" x14ac:dyDescent="0.25">
      <c r="A225" s="130" t="s">
        <v>10</v>
      </c>
      <c r="B225" s="60" t="s">
        <v>138</v>
      </c>
      <c r="C225" s="60" t="s">
        <v>125</v>
      </c>
      <c r="D225" s="58">
        <v>0</v>
      </c>
      <c r="E225" s="58">
        <v>0</v>
      </c>
      <c r="F225" s="61">
        <v>44436.5</v>
      </c>
      <c r="G225" s="66">
        <v>44313.2</v>
      </c>
      <c r="H225" s="131">
        <v>46835.4</v>
      </c>
    </row>
    <row r="226" spans="1:8" ht="102" x14ac:dyDescent="0.25">
      <c r="A226" s="130" t="s">
        <v>108</v>
      </c>
      <c r="B226" s="60" t="s">
        <v>138</v>
      </c>
      <c r="C226" s="60">
        <v>100</v>
      </c>
      <c r="D226" s="58">
        <v>0</v>
      </c>
      <c r="E226" s="58">
        <v>0</v>
      </c>
      <c r="F226" s="61">
        <v>1755.6</v>
      </c>
      <c r="G226" s="66">
        <v>1582.3</v>
      </c>
      <c r="H226" s="131">
        <v>1654.5</v>
      </c>
    </row>
    <row r="227" spans="1:8" ht="25.5" x14ac:dyDescent="0.25">
      <c r="A227" s="130" t="s">
        <v>99</v>
      </c>
      <c r="B227" s="60" t="s">
        <v>138</v>
      </c>
      <c r="C227" s="60" t="s">
        <v>194</v>
      </c>
      <c r="D227" s="58">
        <v>10</v>
      </c>
      <c r="E227" s="58">
        <v>2</v>
      </c>
      <c r="F227" s="61">
        <v>171.1</v>
      </c>
      <c r="G227" s="66">
        <v>0</v>
      </c>
      <c r="H227" s="131">
        <v>0</v>
      </c>
    </row>
    <row r="228" spans="1:8" ht="38.25" x14ac:dyDescent="0.25">
      <c r="A228" s="130" t="s">
        <v>96</v>
      </c>
      <c r="B228" s="60" t="s">
        <v>138</v>
      </c>
      <c r="C228" s="60" t="s">
        <v>195</v>
      </c>
      <c r="D228" s="58">
        <v>1</v>
      </c>
      <c r="E228" s="58">
        <v>4</v>
      </c>
      <c r="F228" s="61">
        <v>1584.5</v>
      </c>
      <c r="G228" s="66">
        <v>1582.3</v>
      </c>
      <c r="H228" s="131">
        <v>1654.5</v>
      </c>
    </row>
    <row r="229" spans="1:8" ht="38.25" x14ac:dyDescent="0.25">
      <c r="A229" s="130" t="s">
        <v>109</v>
      </c>
      <c r="B229" s="60" t="s">
        <v>138</v>
      </c>
      <c r="C229" s="60">
        <v>200</v>
      </c>
      <c r="D229" s="58">
        <v>0</v>
      </c>
      <c r="E229" s="58">
        <v>0</v>
      </c>
      <c r="F229" s="61">
        <v>310.39999999999998</v>
      </c>
      <c r="G229" s="66">
        <v>194.9</v>
      </c>
      <c r="H229" s="131">
        <v>89.1</v>
      </c>
    </row>
    <row r="230" spans="1:8" ht="51" x14ac:dyDescent="0.25">
      <c r="A230" s="130" t="s">
        <v>97</v>
      </c>
      <c r="B230" s="60" t="s">
        <v>138</v>
      </c>
      <c r="C230" s="60" t="s">
        <v>192</v>
      </c>
      <c r="D230" s="58">
        <v>1</v>
      </c>
      <c r="E230" s="58">
        <v>4</v>
      </c>
      <c r="F230" s="61">
        <v>310.39999999999998</v>
      </c>
      <c r="G230" s="66">
        <v>194.9</v>
      </c>
      <c r="H230" s="131">
        <v>89.1</v>
      </c>
    </row>
    <row r="231" spans="1:8" ht="51" x14ac:dyDescent="0.25">
      <c r="A231" s="130" t="s">
        <v>113</v>
      </c>
      <c r="B231" s="60" t="s">
        <v>138</v>
      </c>
      <c r="C231" s="60">
        <v>600</v>
      </c>
      <c r="D231" s="58">
        <v>0</v>
      </c>
      <c r="E231" s="58">
        <v>0</v>
      </c>
      <c r="F231" s="61">
        <v>42370.6</v>
      </c>
      <c r="G231" s="66">
        <v>42536</v>
      </c>
      <c r="H231" s="131">
        <v>45091.8</v>
      </c>
    </row>
    <row r="232" spans="1:8" ht="25.5" x14ac:dyDescent="0.25">
      <c r="A232" s="130" t="s">
        <v>104</v>
      </c>
      <c r="B232" s="60" t="s">
        <v>138</v>
      </c>
      <c r="C232" s="60" t="s">
        <v>198</v>
      </c>
      <c r="D232" s="58">
        <v>10</v>
      </c>
      <c r="E232" s="58">
        <v>2</v>
      </c>
      <c r="F232" s="61">
        <v>42370.6</v>
      </c>
      <c r="G232" s="66">
        <v>42536</v>
      </c>
      <c r="H232" s="131">
        <v>45091.8</v>
      </c>
    </row>
    <row r="233" spans="1:8" ht="51" x14ac:dyDescent="0.25">
      <c r="A233" s="130" t="s">
        <v>35</v>
      </c>
      <c r="B233" s="60" t="s">
        <v>139</v>
      </c>
      <c r="C233" s="60" t="s">
        <v>125</v>
      </c>
      <c r="D233" s="58">
        <v>0</v>
      </c>
      <c r="E233" s="58">
        <v>0</v>
      </c>
      <c r="F233" s="61">
        <v>6.1</v>
      </c>
      <c r="G233" s="66">
        <v>6</v>
      </c>
      <c r="H233" s="131">
        <v>6.3</v>
      </c>
    </row>
    <row r="234" spans="1:8" ht="102" x14ac:dyDescent="0.25">
      <c r="A234" s="130" t="s">
        <v>108</v>
      </c>
      <c r="B234" s="60" t="s">
        <v>139</v>
      </c>
      <c r="C234" s="60">
        <v>100</v>
      </c>
      <c r="D234" s="58">
        <v>0</v>
      </c>
      <c r="E234" s="58">
        <v>0</v>
      </c>
      <c r="F234" s="61">
        <v>4.3</v>
      </c>
      <c r="G234" s="66">
        <v>4.2</v>
      </c>
      <c r="H234" s="131">
        <v>4.5</v>
      </c>
    </row>
    <row r="235" spans="1:8" ht="38.25" x14ac:dyDescent="0.25">
      <c r="A235" s="130" t="s">
        <v>96</v>
      </c>
      <c r="B235" s="60" t="s">
        <v>139</v>
      </c>
      <c r="C235" s="60" t="s">
        <v>195</v>
      </c>
      <c r="D235" s="58">
        <v>1</v>
      </c>
      <c r="E235" s="58">
        <v>4</v>
      </c>
      <c r="F235" s="61">
        <v>4.3</v>
      </c>
      <c r="G235" s="66">
        <v>4.2</v>
      </c>
      <c r="H235" s="131">
        <v>4.5</v>
      </c>
    </row>
    <row r="236" spans="1:8" ht="38.25" x14ac:dyDescent="0.25">
      <c r="A236" s="130" t="s">
        <v>109</v>
      </c>
      <c r="B236" s="60" t="s">
        <v>139</v>
      </c>
      <c r="C236" s="60">
        <v>200</v>
      </c>
      <c r="D236" s="58">
        <v>0</v>
      </c>
      <c r="E236" s="58">
        <v>0</v>
      </c>
      <c r="F236" s="61">
        <v>0.5</v>
      </c>
      <c r="G236" s="66">
        <v>0.5</v>
      </c>
      <c r="H236" s="131">
        <v>0.5</v>
      </c>
    </row>
    <row r="237" spans="1:8" ht="51" x14ac:dyDescent="0.25">
      <c r="A237" s="130" t="s">
        <v>97</v>
      </c>
      <c r="B237" s="60" t="s">
        <v>139</v>
      </c>
      <c r="C237" s="60" t="s">
        <v>192</v>
      </c>
      <c r="D237" s="58">
        <v>1</v>
      </c>
      <c r="E237" s="58">
        <v>4</v>
      </c>
      <c r="F237" s="61">
        <v>0.5</v>
      </c>
      <c r="G237" s="66">
        <v>0.5</v>
      </c>
      <c r="H237" s="131">
        <v>0.5</v>
      </c>
    </row>
    <row r="238" spans="1:8" x14ac:dyDescent="0.25">
      <c r="A238" s="130" t="s">
        <v>111</v>
      </c>
      <c r="B238" s="60" t="s">
        <v>139</v>
      </c>
      <c r="C238" s="60">
        <v>500</v>
      </c>
      <c r="D238" s="58">
        <v>0</v>
      </c>
      <c r="E238" s="58">
        <v>0</v>
      </c>
      <c r="F238" s="61">
        <v>1.3</v>
      </c>
      <c r="G238" s="66">
        <v>1.3</v>
      </c>
      <c r="H238" s="131">
        <v>1.3</v>
      </c>
    </row>
    <row r="239" spans="1:8" x14ac:dyDescent="0.25">
      <c r="A239" s="130" t="s">
        <v>26</v>
      </c>
      <c r="B239" s="60" t="s">
        <v>139</v>
      </c>
      <c r="C239" s="60" t="s">
        <v>201</v>
      </c>
      <c r="D239" s="58">
        <v>1</v>
      </c>
      <c r="E239" s="58">
        <v>4</v>
      </c>
      <c r="F239" s="61">
        <v>1.3</v>
      </c>
      <c r="G239" s="66">
        <v>1.3</v>
      </c>
      <c r="H239" s="131">
        <v>1.3</v>
      </c>
    </row>
    <row r="240" spans="1:8" ht="76.5" x14ac:dyDescent="0.25">
      <c r="A240" s="130" t="s">
        <v>34</v>
      </c>
      <c r="B240" s="60" t="s">
        <v>140</v>
      </c>
      <c r="C240" s="60" t="s">
        <v>125</v>
      </c>
      <c r="D240" s="58">
        <v>0</v>
      </c>
      <c r="E240" s="58">
        <v>0</v>
      </c>
      <c r="F240" s="61">
        <v>192.4</v>
      </c>
      <c r="G240" s="66">
        <v>190</v>
      </c>
      <c r="H240" s="131">
        <v>197.5</v>
      </c>
    </row>
    <row r="241" spans="1:8" ht="102" x14ac:dyDescent="0.25">
      <c r="A241" s="130" t="s">
        <v>108</v>
      </c>
      <c r="B241" s="60" t="s">
        <v>140</v>
      </c>
      <c r="C241" s="60">
        <v>100</v>
      </c>
      <c r="D241" s="58">
        <v>0</v>
      </c>
      <c r="E241" s="58">
        <v>0</v>
      </c>
      <c r="F241" s="61">
        <v>163.80000000000001</v>
      </c>
      <c r="G241" s="66">
        <v>155</v>
      </c>
      <c r="H241" s="131">
        <v>160.5</v>
      </c>
    </row>
    <row r="242" spans="1:8" ht="38.25" x14ac:dyDescent="0.25">
      <c r="A242" s="130" t="s">
        <v>96</v>
      </c>
      <c r="B242" s="60" t="s">
        <v>140</v>
      </c>
      <c r="C242" s="60" t="s">
        <v>195</v>
      </c>
      <c r="D242" s="58">
        <v>1</v>
      </c>
      <c r="E242" s="58">
        <v>4</v>
      </c>
      <c r="F242" s="61">
        <v>163.80000000000001</v>
      </c>
      <c r="G242" s="66">
        <v>155</v>
      </c>
      <c r="H242" s="131">
        <v>160.5</v>
      </c>
    </row>
    <row r="243" spans="1:8" ht="38.25" x14ac:dyDescent="0.25">
      <c r="A243" s="130" t="s">
        <v>109</v>
      </c>
      <c r="B243" s="60" t="s">
        <v>140</v>
      </c>
      <c r="C243" s="60">
        <v>200</v>
      </c>
      <c r="D243" s="58">
        <v>0</v>
      </c>
      <c r="E243" s="58">
        <v>0</v>
      </c>
      <c r="F243" s="61">
        <v>28.6</v>
      </c>
      <c r="G243" s="66">
        <v>35</v>
      </c>
      <c r="H243" s="131">
        <v>37</v>
      </c>
    </row>
    <row r="244" spans="1:8" ht="51" x14ac:dyDescent="0.25">
      <c r="A244" s="130" t="s">
        <v>97</v>
      </c>
      <c r="B244" s="60" t="s">
        <v>140</v>
      </c>
      <c r="C244" s="60" t="s">
        <v>192</v>
      </c>
      <c r="D244" s="58">
        <v>1</v>
      </c>
      <c r="E244" s="58">
        <v>4</v>
      </c>
      <c r="F244" s="61">
        <v>28.6</v>
      </c>
      <c r="G244" s="66">
        <v>35</v>
      </c>
      <c r="H244" s="131">
        <v>37</v>
      </c>
    </row>
    <row r="245" spans="1:8" ht="25.5" x14ac:dyDescent="0.25">
      <c r="A245" s="130" t="s">
        <v>0</v>
      </c>
      <c r="B245" s="60" t="s">
        <v>189</v>
      </c>
      <c r="C245" s="60" t="s">
        <v>125</v>
      </c>
      <c r="D245" s="58">
        <v>0</v>
      </c>
      <c r="E245" s="58">
        <v>0</v>
      </c>
      <c r="F245" s="61">
        <v>30255.4</v>
      </c>
      <c r="G245" s="66">
        <v>27311.3</v>
      </c>
      <c r="H245" s="131">
        <v>22018.1</v>
      </c>
    </row>
    <row r="246" spans="1:8" x14ac:dyDescent="0.25">
      <c r="A246" s="130" t="s">
        <v>111</v>
      </c>
      <c r="B246" s="60" t="s">
        <v>189</v>
      </c>
      <c r="C246" s="60">
        <v>500</v>
      </c>
      <c r="D246" s="58">
        <v>0</v>
      </c>
      <c r="E246" s="58">
        <v>0</v>
      </c>
      <c r="F246" s="61">
        <v>30255.4</v>
      </c>
      <c r="G246" s="66">
        <v>27311.3</v>
      </c>
      <c r="H246" s="131">
        <v>22018.1</v>
      </c>
    </row>
    <row r="247" spans="1:8" x14ac:dyDescent="0.25">
      <c r="A247" s="130" t="s">
        <v>107</v>
      </c>
      <c r="B247" s="60" t="s">
        <v>189</v>
      </c>
      <c r="C247" s="60" t="s">
        <v>202</v>
      </c>
      <c r="D247" s="58">
        <v>14</v>
      </c>
      <c r="E247" s="58">
        <v>1</v>
      </c>
      <c r="F247" s="61">
        <v>30255.4</v>
      </c>
      <c r="G247" s="66">
        <v>27311.3</v>
      </c>
      <c r="H247" s="131">
        <v>22018.1</v>
      </c>
    </row>
    <row r="248" spans="1:8" ht="102" x14ac:dyDescent="0.25">
      <c r="A248" s="130" t="s">
        <v>33</v>
      </c>
      <c r="B248" s="60" t="s">
        <v>141</v>
      </c>
      <c r="C248" s="60" t="s">
        <v>125</v>
      </c>
      <c r="D248" s="58">
        <v>0</v>
      </c>
      <c r="E248" s="58">
        <v>0</v>
      </c>
      <c r="F248" s="61">
        <v>89</v>
      </c>
      <c r="G248" s="66">
        <v>88.6</v>
      </c>
      <c r="H248" s="131">
        <v>92.5</v>
      </c>
    </row>
    <row r="249" spans="1:8" ht="102" x14ac:dyDescent="0.25">
      <c r="A249" s="130" t="s">
        <v>108</v>
      </c>
      <c r="B249" s="60" t="s">
        <v>141</v>
      </c>
      <c r="C249" s="60">
        <v>100</v>
      </c>
      <c r="D249" s="58">
        <v>0</v>
      </c>
      <c r="E249" s="58">
        <v>0</v>
      </c>
      <c r="F249" s="61">
        <v>72.2</v>
      </c>
      <c r="G249" s="66">
        <v>72.3</v>
      </c>
      <c r="H249" s="131">
        <v>76.2</v>
      </c>
    </row>
    <row r="250" spans="1:8" ht="38.25" x14ac:dyDescent="0.25">
      <c r="A250" s="130" t="s">
        <v>96</v>
      </c>
      <c r="B250" s="60" t="s">
        <v>141</v>
      </c>
      <c r="C250" s="60" t="s">
        <v>195</v>
      </c>
      <c r="D250" s="58">
        <v>1</v>
      </c>
      <c r="E250" s="58">
        <v>4</v>
      </c>
      <c r="F250" s="61">
        <v>72.2</v>
      </c>
      <c r="G250" s="66">
        <v>72.3</v>
      </c>
      <c r="H250" s="131">
        <v>76.2</v>
      </c>
    </row>
    <row r="251" spans="1:8" ht="38.25" x14ac:dyDescent="0.25">
      <c r="A251" s="130" t="s">
        <v>109</v>
      </c>
      <c r="B251" s="60" t="s">
        <v>141</v>
      </c>
      <c r="C251" s="60">
        <v>200</v>
      </c>
      <c r="D251" s="58">
        <v>0</v>
      </c>
      <c r="E251" s="58">
        <v>0</v>
      </c>
      <c r="F251" s="61">
        <v>16.7</v>
      </c>
      <c r="G251" s="66">
        <v>16.3</v>
      </c>
      <c r="H251" s="131">
        <v>16.3</v>
      </c>
    </row>
    <row r="252" spans="1:8" ht="51" x14ac:dyDescent="0.25">
      <c r="A252" s="130" t="s">
        <v>97</v>
      </c>
      <c r="B252" s="60" t="s">
        <v>141</v>
      </c>
      <c r="C252" s="60" t="s">
        <v>192</v>
      </c>
      <c r="D252" s="58">
        <v>1</v>
      </c>
      <c r="E252" s="58">
        <v>4</v>
      </c>
      <c r="F252" s="61">
        <v>16.7</v>
      </c>
      <c r="G252" s="66">
        <v>16.3</v>
      </c>
      <c r="H252" s="131">
        <v>16.3</v>
      </c>
    </row>
    <row r="253" spans="1:8" ht="63.75" x14ac:dyDescent="0.25">
      <c r="A253" s="130" t="s">
        <v>7</v>
      </c>
      <c r="B253" s="60" t="s">
        <v>142</v>
      </c>
      <c r="C253" s="60" t="s">
        <v>125</v>
      </c>
      <c r="D253" s="58">
        <v>0</v>
      </c>
      <c r="E253" s="58">
        <v>0</v>
      </c>
      <c r="F253" s="61">
        <v>41294.199999999997</v>
      </c>
      <c r="G253" s="66">
        <v>39862.6</v>
      </c>
      <c r="H253" s="131">
        <v>40576.300000000003</v>
      </c>
    </row>
    <row r="254" spans="1:8" ht="102" x14ac:dyDescent="0.25">
      <c r="A254" s="130" t="s">
        <v>108</v>
      </c>
      <c r="B254" s="60" t="s">
        <v>142</v>
      </c>
      <c r="C254" s="60">
        <v>100</v>
      </c>
      <c r="D254" s="58">
        <v>0</v>
      </c>
      <c r="E254" s="58">
        <v>0</v>
      </c>
      <c r="F254" s="61">
        <v>1314</v>
      </c>
      <c r="G254" s="66">
        <v>1071.0999999999999</v>
      </c>
      <c r="H254" s="131">
        <v>1071.0999999999999</v>
      </c>
    </row>
    <row r="255" spans="1:8" ht="38.25" x14ac:dyDescent="0.25">
      <c r="A255" s="130" t="s">
        <v>96</v>
      </c>
      <c r="B255" s="60" t="s">
        <v>142</v>
      </c>
      <c r="C255" s="60" t="s">
        <v>195</v>
      </c>
      <c r="D255" s="58">
        <v>1</v>
      </c>
      <c r="E255" s="58">
        <v>4</v>
      </c>
      <c r="F255" s="61">
        <v>1314</v>
      </c>
      <c r="G255" s="66">
        <v>1071.0999999999999</v>
      </c>
      <c r="H255" s="131">
        <v>1071.0999999999999</v>
      </c>
    </row>
    <row r="256" spans="1:8" ht="38.25" x14ac:dyDescent="0.25">
      <c r="A256" s="130" t="s">
        <v>109</v>
      </c>
      <c r="B256" s="60" t="s">
        <v>142</v>
      </c>
      <c r="C256" s="60">
        <v>200</v>
      </c>
      <c r="D256" s="58">
        <v>0</v>
      </c>
      <c r="E256" s="58">
        <v>0</v>
      </c>
      <c r="F256" s="61">
        <v>283.5</v>
      </c>
      <c r="G256" s="66">
        <v>88.4</v>
      </c>
      <c r="H256" s="131">
        <v>100.4</v>
      </c>
    </row>
    <row r="257" spans="1:8" ht="51" x14ac:dyDescent="0.25">
      <c r="A257" s="130" t="s">
        <v>97</v>
      </c>
      <c r="B257" s="60" t="s">
        <v>142</v>
      </c>
      <c r="C257" s="60" t="s">
        <v>192</v>
      </c>
      <c r="D257" s="58">
        <v>1</v>
      </c>
      <c r="E257" s="58">
        <v>4</v>
      </c>
      <c r="F257" s="61">
        <v>283.5</v>
      </c>
      <c r="G257" s="66">
        <v>88.4</v>
      </c>
      <c r="H257" s="131">
        <v>100.4</v>
      </c>
    </row>
    <row r="258" spans="1:8" ht="25.5" x14ac:dyDescent="0.25">
      <c r="A258" s="130" t="s">
        <v>114</v>
      </c>
      <c r="B258" s="60" t="s">
        <v>142</v>
      </c>
      <c r="C258" s="60">
        <v>300</v>
      </c>
      <c r="D258" s="58">
        <v>0</v>
      </c>
      <c r="E258" s="58">
        <v>0</v>
      </c>
      <c r="F258" s="61">
        <v>39696.699999999997</v>
      </c>
      <c r="G258" s="66">
        <v>38703.1</v>
      </c>
      <c r="H258" s="131">
        <v>39404.800000000003</v>
      </c>
    </row>
    <row r="259" spans="1:8" ht="38.25" x14ac:dyDescent="0.25">
      <c r="A259" s="130" t="s">
        <v>106</v>
      </c>
      <c r="B259" s="60" t="s">
        <v>142</v>
      </c>
      <c r="C259" s="60" t="s">
        <v>203</v>
      </c>
      <c r="D259" s="58">
        <v>10</v>
      </c>
      <c r="E259" s="58">
        <v>4</v>
      </c>
      <c r="F259" s="61">
        <v>39696.699999999997</v>
      </c>
      <c r="G259" s="66">
        <v>38703.1</v>
      </c>
      <c r="H259" s="131">
        <v>39404.800000000003</v>
      </c>
    </row>
    <row r="260" spans="1:8" ht="89.25" x14ac:dyDescent="0.25">
      <c r="A260" s="130" t="s">
        <v>265</v>
      </c>
      <c r="B260" s="60" t="s">
        <v>174</v>
      </c>
      <c r="C260" s="60" t="s">
        <v>125</v>
      </c>
      <c r="D260" s="58">
        <v>0</v>
      </c>
      <c r="E260" s="58">
        <v>0</v>
      </c>
      <c r="F260" s="61">
        <v>1669</v>
      </c>
      <c r="G260" s="66">
        <v>1669</v>
      </c>
      <c r="H260" s="131">
        <v>1669</v>
      </c>
    </row>
    <row r="261" spans="1:8" ht="38.25" x14ac:dyDescent="0.25">
      <c r="A261" s="130" t="s">
        <v>109</v>
      </c>
      <c r="B261" s="60" t="s">
        <v>174</v>
      </c>
      <c r="C261" s="60">
        <v>200</v>
      </c>
      <c r="D261" s="58">
        <v>0</v>
      </c>
      <c r="E261" s="58">
        <v>0</v>
      </c>
      <c r="F261" s="61">
        <v>1192.5999999999999</v>
      </c>
      <c r="G261" s="66">
        <v>1669</v>
      </c>
      <c r="H261" s="131">
        <v>1669</v>
      </c>
    </row>
    <row r="262" spans="1:8" ht="51" x14ac:dyDescent="0.25">
      <c r="A262" s="130" t="s">
        <v>97</v>
      </c>
      <c r="B262" s="60" t="s">
        <v>174</v>
      </c>
      <c r="C262" s="60" t="s">
        <v>192</v>
      </c>
      <c r="D262" s="58">
        <v>7</v>
      </c>
      <c r="E262" s="58">
        <v>7</v>
      </c>
      <c r="F262" s="61">
        <v>1192.5999999999999</v>
      </c>
      <c r="G262" s="66">
        <v>1669</v>
      </c>
      <c r="H262" s="131">
        <v>1669</v>
      </c>
    </row>
    <row r="263" spans="1:8" ht="51" x14ac:dyDescent="0.25">
      <c r="A263" s="130" t="s">
        <v>113</v>
      </c>
      <c r="B263" s="60" t="s">
        <v>174</v>
      </c>
      <c r="C263" s="60">
        <v>600</v>
      </c>
      <c r="D263" s="58">
        <v>0</v>
      </c>
      <c r="E263" s="58">
        <v>0</v>
      </c>
      <c r="F263" s="61">
        <v>476.4</v>
      </c>
      <c r="G263" s="66">
        <v>0</v>
      </c>
      <c r="H263" s="131">
        <v>0</v>
      </c>
    </row>
    <row r="264" spans="1:8" ht="25.5" x14ac:dyDescent="0.25">
      <c r="A264" s="130" t="s">
        <v>104</v>
      </c>
      <c r="B264" s="60" t="s">
        <v>174</v>
      </c>
      <c r="C264" s="60" t="s">
        <v>198</v>
      </c>
      <c r="D264" s="58">
        <v>7</v>
      </c>
      <c r="E264" s="58">
        <v>7</v>
      </c>
      <c r="F264" s="61">
        <v>476.4</v>
      </c>
      <c r="G264" s="66">
        <v>0</v>
      </c>
      <c r="H264" s="131">
        <v>0</v>
      </c>
    </row>
    <row r="265" spans="1:8" ht="76.5" x14ac:dyDescent="0.25">
      <c r="A265" s="130" t="s">
        <v>330</v>
      </c>
      <c r="B265" s="60" t="s">
        <v>331</v>
      </c>
      <c r="C265" s="60" t="s">
        <v>125</v>
      </c>
      <c r="D265" s="58">
        <v>0</v>
      </c>
      <c r="E265" s="58">
        <v>0</v>
      </c>
      <c r="F265" s="61">
        <v>0</v>
      </c>
      <c r="G265" s="66">
        <v>0</v>
      </c>
      <c r="H265" s="131">
        <v>35463.4</v>
      </c>
    </row>
    <row r="266" spans="1:8" ht="38.25" x14ac:dyDescent="0.25">
      <c r="A266" s="130" t="s">
        <v>112</v>
      </c>
      <c r="B266" s="60" t="s">
        <v>331</v>
      </c>
      <c r="C266" s="60">
        <v>400</v>
      </c>
      <c r="D266" s="58">
        <v>0</v>
      </c>
      <c r="E266" s="58">
        <v>0</v>
      </c>
      <c r="F266" s="61">
        <v>0</v>
      </c>
      <c r="G266" s="66">
        <v>0</v>
      </c>
      <c r="H266" s="131">
        <v>35463.4</v>
      </c>
    </row>
    <row r="267" spans="1:8" x14ac:dyDescent="0.25">
      <c r="A267" s="130" t="s">
        <v>101</v>
      </c>
      <c r="B267" s="60" t="s">
        <v>331</v>
      </c>
      <c r="C267" s="60" t="s">
        <v>131</v>
      </c>
      <c r="D267" s="58">
        <v>10</v>
      </c>
      <c r="E267" s="58">
        <v>4</v>
      </c>
      <c r="F267" s="61">
        <v>0</v>
      </c>
      <c r="G267" s="66">
        <v>0</v>
      </c>
      <c r="H267" s="131">
        <v>35463.4</v>
      </c>
    </row>
    <row r="268" spans="1:8" ht="38.25" x14ac:dyDescent="0.25">
      <c r="A268" s="130" t="s">
        <v>103</v>
      </c>
      <c r="B268" s="60" t="s">
        <v>159</v>
      </c>
      <c r="C268" s="60" t="s">
        <v>125</v>
      </c>
      <c r="D268" s="58">
        <v>0</v>
      </c>
      <c r="E268" s="58">
        <v>0</v>
      </c>
      <c r="F268" s="61">
        <v>1853</v>
      </c>
      <c r="G268" s="66">
        <v>1853</v>
      </c>
      <c r="H268" s="131">
        <v>1853</v>
      </c>
    </row>
    <row r="269" spans="1:8" x14ac:dyDescent="0.25">
      <c r="A269" s="130" t="s">
        <v>110</v>
      </c>
      <c r="B269" s="60" t="s">
        <v>159</v>
      </c>
      <c r="C269" s="60">
        <v>800</v>
      </c>
      <c r="D269" s="58">
        <v>0</v>
      </c>
      <c r="E269" s="58">
        <v>0</v>
      </c>
      <c r="F269" s="61">
        <v>1853</v>
      </c>
      <c r="G269" s="66">
        <v>1853</v>
      </c>
      <c r="H269" s="131">
        <v>1853</v>
      </c>
    </row>
    <row r="270" spans="1:8" ht="76.5" x14ac:dyDescent="0.25">
      <c r="A270" s="130" t="s">
        <v>100</v>
      </c>
      <c r="B270" s="60" t="s">
        <v>159</v>
      </c>
      <c r="C270" s="60" t="s">
        <v>193</v>
      </c>
      <c r="D270" s="58">
        <v>5</v>
      </c>
      <c r="E270" s="58">
        <v>2</v>
      </c>
      <c r="F270" s="61">
        <v>1853</v>
      </c>
      <c r="G270" s="66">
        <v>1853</v>
      </c>
      <c r="H270" s="131">
        <v>1853</v>
      </c>
    </row>
    <row r="271" spans="1:8" ht="51" x14ac:dyDescent="0.25">
      <c r="A271" s="130" t="s">
        <v>249</v>
      </c>
      <c r="B271" s="60" t="s">
        <v>161</v>
      </c>
      <c r="C271" s="60" t="s">
        <v>125</v>
      </c>
      <c r="D271" s="58">
        <v>0</v>
      </c>
      <c r="E271" s="58">
        <v>0</v>
      </c>
      <c r="F271" s="61">
        <v>17062.2</v>
      </c>
      <c r="G271" s="66">
        <v>25290.2</v>
      </c>
      <c r="H271" s="131">
        <v>25290.2</v>
      </c>
    </row>
    <row r="272" spans="1:8" x14ac:dyDescent="0.25">
      <c r="A272" s="130" t="s">
        <v>110</v>
      </c>
      <c r="B272" s="60" t="s">
        <v>161</v>
      </c>
      <c r="C272" s="60">
        <v>800</v>
      </c>
      <c r="D272" s="58">
        <v>0</v>
      </c>
      <c r="E272" s="58">
        <v>0</v>
      </c>
      <c r="F272" s="61">
        <v>17062.2</v>
      </c>
      <c r="G272" s="66">
        <v>25290.2</v>
      </c>
      <c r="H272" s="131">
        <v>25290.2</v>
      </c>
    </row>
    <row r="273" spans="1:8" ht="76.5" x14ac:dyDescent="0.25">
      <c r="A273" s="130" t="s">
        <v>100</v>
      </c>
      <c r="B273" s="60" t="s">
        <v>161</v>
      </c>
      <c r="C273" s="60" t="s">
        <v>193</v>
      </c>
      <c r="D273" s="58">
        <v>5</v>
      </c>
      <c r="E273" s="58">
        <v>2</v>
      </c>
      <c r="F273" s="61">
        <v>17062.2</v>
      </c>
      <c r="G273" s="66">
        <v>25290.2</v>
      </c>
      <c r="H273" s="131">
        <v>25290.2</v>
      </c>
    </row>
    <row r="274" spans="1:8" ht="51" x14ac:dyDescent="0.25">
      <c r="A274" s="130" t="s">
        <v>215</v>
      </c>
      <c r="B274" s="60" t="s">
        <v>143</v>
      </c>
      <c r="C274" s="60" t="s">
        <v>125</v>
      </c>
      <c r="D274" s="58">
        <v>0</v>
      </c>
      <c r="E274" s="58">
        <v>0</v>
      </c>
      <c r="F274" s="61">
        <v>234622.2</v>
      </c>
      <c r="G274" s="66">
        <v>0</v>
      </c>
      <c r="H274" s="131">
        <v>0</v>
      </c>
    </row>
    <row r="275" spans="1:8" ht="102" x14ac:dyDescent="0.25">
      <c r="A275" s="130" t="s">
        <v>108</v>
      </c>
      <c r="B275" s="60" t="s">
        <v>143</v>
      </c>
      <c r="C275" s="60">
        <v>100</v>
      </c>
      <c r="D275" s="58">
        <v>0</v>
      </c>
      <c r="E275" s="58">
        <v>0</v>
      </c>
      <c r="F275" s="61">
        <v>123433</v>
      </c>
      <c r="G275" s="66">
        <v>0</v>
      </c>
      <c r="H275" s="131">
        <v>0</v>
      </c>
    </row>
    <row r="276" spans="1:8" ht="25.5" x14ac:dyDescent="0.25">
      <c r="A276" s="130" t="s">
        <v>99</v>
      </c>
      <c r="B276" s="60" t="s">
        <v>143</v>
      </c>
      <c r="C276" s="60" t="s">
        <v>194</v>
      </c>
      <c r="D276" s="58">
        <v>1</v>
      </c>
      <c r="E276" s="58">
        <v>13</v>
      </c>
      <c r="F276" s="61">
        <v>17375.900000000001</v>
      </c>
      <c r="G276" s="66">
        <v>0</v>
      </c>
      <c r="H276" s="131">
        <v>0</v>
      </c>
    </row>
    <row r="277" spans="1:8" ht="25.5" x14ac:dyDescent="0.25">
      <c r="A277" s="130" t="s">
        <v>99</v>
      </c>
      <c r="B277" s="60" t="s">
        <v>143</v>
      </c>
      <c r="C277" s="60" t="s">
        <v>194</v>
      </c>
      <c r="D277" s="58">
        <v>7</v>
      </c>
      <c r="E277" s="58">
        <v>1</v>
      </c>
      <c r="F277" s="61">
        <v>13247.1</v>
      </c>
      <c r="G277" s="66">
        <v>0</v>
      </c>
      <c r="H277" s="131">
        <v>0</v>
      </c>
    </row>
    <row r="278" spans="1:8" ht="25.5" x14ac:dyDescent="0.25">
      <c r="A278" s="130" t="s">
        <v>99</v>
      </c>
      <c r="B278" s="60" t="s">
        <v>143</v>
      </c>
      <c r="C278" s="60" t="s">
        <v>194</v>
      </c>
      <c r="D278" s="58">
        <v>7</v>
      </c>
      <c r="E278" s="58">
        <v>2</v>
      </c>
      <c r="F278" s="61">
        <v>51927.8</v>
      </c>
      <c r="G278" s="66">
        <v>0</v>
      </c>
      <c r="H278" s="131">
        <v>0</v>
      </c>
    </row>
    <row r="279" spans="1:8" ht="25.5" x14ac:dyDescent="0.25">
      <c r="A279" s="130" t="s">
        <v>99</v>
      </c>
      <c r="B279" s="60" t="s">
        <v>143</v>
      </c>
      <c r="C279" s="60" t="s">
        <v>194</v>
      </c>
      <c r="D279" s="58">
        <v>7</v>
      </c>
      <c r="E279" s="58">
        <v>3</v>
      </c>
      <c r="F279" s="61">
        <v>1804.9</v>
      </c>
      <c r="G279" s="66">
        <v>0</v>
      </c>
      <c r="H279" s="131">
        <v>0</v>
      </c>
    </row>
    <row r="280" spans="1:8" ht="25.5" x14ac:dyDescent="0.25">
      <c r="A280" s="130" t="s">
        <v>99</v>
      </c>
      <c r="B280" s="60" t="s">
        <v>143</v>
      </c>
      <c r="C280" s="60" t="s">
        <v>194</v>
      </c>
      <c r="D280" s="58">
        <v>7</v>
      </c>
      <c r="E280" s="58">
        <v>9</v>
      </c>
      <c r="F280" s="61">
        <v>14329.5</v>
      </c>
      <c r="G280" s="66">
        <v>0</v>
      </c>
      <c r="H280" s="131">
        <v>0</v>
      </c>
    </row>
    <row r="281" spans="1:8" ht="25.5" x14ac:dyDescent="0.25">
      <c r="A281" s="130" t="s">
        <v>99</v>
      </c>
      <c r="B281" s="60" t="s">
        <v>143</v>
      </c>
      <c r="C281" s="60" t="s">
        <v>194</v>
      </c>
      <c r="D281" s="58">
        <v>8</v>
      </c>
      <c r="E281" s="58">
        <v>1</v>
      </c>
      <c r="F281" s="61">
        <v>353.1</v>
      </c>
      <c r="G281" s="66">
        <v>0</v>
      </c>
      <c r="H281" s="131">
        <v>0</v>
      </c>
    </row>
    <row r="282" spans="1:8" ht="38.25" x14ac:dyDescent="0.25">
      <c r="A282" s="130" t="s">
        <v>96</v>
      </c>
      <c r="B282" s="60" t="s">
        <v>143</v>
      </c>
      <c r="C282" s="60" t="s">
        <v>195</v>
      </c>
      <c r="D282" s="58">
        <v>1</v>
      </c>
      <c r="E282" s="58">
        <v>2</v>
      </c>
      <c r="F282" s="61">
        <v>141.4</v>
      </c>
      <c r="G282" s="66">
        <v>0</v>
      </c>
      <c r="H282" s="131">
        <v>0</v>
      </c>
    </row>
    <row r="283" spans="1:8" ht="38.25" x14ac:dyDescent="0.25">
      <c r="A283" s="130" t="s">
        <v>96</v>
      </c>
      <c r="B283" s="60" t="s">
        <v>143</v>
      </c>
      <c r="C283" s="60" t="s">
        <v>195</v>
      </c>
      <c r="D283" s="58">
        <v>1</v>
      </c>
      <c r="E283" s="58">
        <v>4</v>
      </c>
      <c r="F283" s="61">
        <v>24139.3</v>
      </c>
      <c r="G283" s="66">
        <v>0</v>
      </c>
      <c r="H283" s="131">
        <v>0</v>
      </c>
    </row>
    <row r="284" spans="1:8" ht="38.25" x14ac:dyDescent="0.25">
      <c r="A284" s="130" t="s">
        <v>96</v>
      </c>
      <c r="B284" s="60" t="s">
        <v>143</v>
      </c>
      <c r="C284" s="60" t="s">
        <v>195</v>
      </c>
      <c r="D284" s="58">
        <v>1</v>
      </c>
      <c r="E284" s="58">
        <v>6</v>
      </c>
      <c r="F284" s="61">
        <v>114</v>
      </c>
      <c r="G284" s="66">
        <v>0</v>
      </c>
      <c r="H284" s="131">
        <v>0</v>
      </c>
    </row>
    <row r="285" spans="1:8" ht="38.25" x14ac:dyDescent="0.25">
      <c r="A285" s="130" t="s">
        <v>109</v>
      </c>
      <c r="B285" s="60" t="s">
        <v>143</v>
      </c>
      <c r="C285" s="60">
        <v>200</v>
      </c>
      <c r="D285" s="58">
        <v>0</v>
      </c>
      <c r="E285" s="58">
        <v>0</v>
      </c>
      <c r="F285" s="61">
        <v>13589.1</v>
      </c>
      <c r="G285" s="66">
        <v>0</v>
      </c>
      <c r="H285" s="131">
        <v>0</v>
      </c>
    </row>
    <row r="286" spans="1:8" ht="51" x14ac:dyDescent="0.25">
      <c r="A286" s="130" t="s">
        <v>97</v>
      </c>
      <c r="B286" s="60" t="s">
        <v>143</v>
      </c>
      <c r="C286" s="60" t="s">
        <v>192</v>
      </c>
      <c r="D286" s="58">
        <v>1</v>
      </c>
      <c r="E286" s="58">
        <v>13</v>
      </c>
      <c r="F286" s="61">
        <v>5773.5</v>
      </c>
      <c r="G286" s="66">
        <v>0</v>
      </c>
      <c r="H286" s="131">
        <v>0</v>
      </c>
    </row>
    <row r="287" spans="1:8" ht="51" x14ac:dyDescent="0.25">
      <c r="A287" s="130" t="s">
        <v>97</v>
      </c>
      <c r="B287" s="60" t="s">
        <v>143</v>
      </c>
      <c r="C287" s="60" t="s">
        <v>192</v>
      </c>
      <c r="D287" s="58">
        <v>7</v>
      </c>
      <c r="E287" s="58">
        <v>1</v>
      </c>
      <c r="F287" s="61">
        <v>1783.3</v>
      </c>
      <c r="G287" s="66">
        <v>0</v>
      </c>
      <c r="H287" s="131">
        <v>0</v>
      </c>
    </row>
    <row r="288" spans="1:8" ht="51" x14ac:dyDescent="0.25">
      <c r="A288" s="130" t="s">
        <v>97</v>
      </c>
      <c r="B288" s="60" t="s">
        <v>143</v>
      </c>
      <c r="C288" s="60" t="s">
        <v>192</v>
      </c>
      <c r="D288" s="58">
        <v>7</v>
      </c>
      <c r="E288" s="58">
        <v>2</v>
      </c>
      <c r="F288" s="61">
        <v>5815.6</v>
      </c>
      <c r="G288" s="66">
        <v>0</v>
      </c>
      <c r="H288" s="131">
        <v>0</v>
      </c>
    </row>
    <row r="289" spans="1:8" ht="51" x14ac:dyDescent="0.25">
      <c r="A289" s="130" t="s">
        <v>97</v>
      </c>
      <c r="B289" s="60" t="s">
        <v>143</v>
      </c>
      <c r="C289" s="60" t="s">
        <v>192</v>
      </c>
      <c r="D289" s="58">
        <v>7</v>
      </c>
      <c r="E289" s="58">
        <v>9</v>
      </c>
      <c r="F289" s="61">
        <v>216.8</v>
      </c>
      <c r="G289" s="66">
        <v>0</v>
      </c>
      <c r="H289" s="131">
        <v>0</v>
      </c>
    </row>
    <row r="290" spans="1:8" ht="25.5" x14ac:dyDescent="0.25">
      <c r="A290" s="130" t="s">
        <v>114</v>
      </c>
      <c r="B290" s="60" t="s">
        <v>143</v>
      </c>
      <c r="C290" s="60">
        <v>300</v>
      </c>
      <c r="D290" s="58">
        <v>0</v>
      </c>
      <c r="E290" s="58">
        <v>0</v>
      </c>
      <c r="F290" s="61">
        <v>7.7</v>
      </c>
      <c r="G290" s="66">
        <v>0</v>
      </c>
      <c r="H290" s="131">
        <v>0</v>
      </c>
    </row>
    <row r="291" spans="1:8" ht="38.25" x14ac:dyDescent="0.25">
      <c r="A291" s="130" t="s">
        <v>106</v>
      </c>
      <c r="B291" s="60" t="s">
        <v>143</v>
      </c>
      <c r="C291" s="60" t="s">
        <v>203</v>
      </c>
      <c r="D291" s="58">
        <v>7</v>
      </c>
      <c r="E291" s="58">
        <v>1</v>
      </c>
      <c r="F291" s="61">
        <v>7.7</v>
      </c>
      <c r="G291" s="66">
        <v>0</v>
      </c>
      <c r="H291" s="131">
        <v>0</v>
      </c>
    </row>
    <row r="292" spans="1:8" x14ac:dyDescent="0.25">
      <c r="A292" s="130" t="s">
        <v>111</v>
      </c>
      <c r="B292" s="60" t="s">
        <v>143</v>
      </c>
      <c r="C292" s="60">
        <v>500</v>
      </c>
      <c r="D292" s="58">
        <v>0</v>
      </c>
      <c r="E292" s="58">
        <v>0</v>
      </c>
      <c r="F292" s="61">
        <v>54863.1</v>
      </c>
      <c r="G292" s="66">
        <v>0</v>
      </c>
      <c r="H292" s="131">
        <v>0</v>
      </c>
    </row>
    <row r="293" spans="1:8" x14ac:dyDescent="0.25">
      <c r="A293" s="130" t="s">
        <v>107</v>
      </c>
      <c r="B293" s="60" t="s">
        <v>143</v>
      </c>
      <c r="C293" s="60" t="s">
        <v>202</v>
      </c>
      <c r="D293" s="58">
        <v>14</v>
      </c>
      <c r="E293" s="58">
        <v>1</v>
      </c>
      <c r="F293" s="61">
        <v>28600</v>
      </c>
      <c r="G293" s="66">
        <v>0</v>
      </c>
      <c r="H293" s="131">
        <v>0</v>
      </c>
    </row>
    <row r="294" spans="1:8" x14ac:dyDescent="0.25">
      <c r="A294" s="130" t="s">
        <v>287</v>
      </c>
      <c r="B294" s="60" t="s">
        <v>143</v>
      </c>
      <c r="C294" s="60" t="s">
        <v>288</v>
      </c>
      <c r="D294" s="58">
        <v>14</v>
      </c>
      <c r="E294" s="58">
        <v>3</v>
      </c>
      <c r="F294" s="61">
        <v>26263.1</v>
      </c>
      <c r="G294" s="66">
        <v>0</v>
      </c>
      <c r="H294" s="131">
        <v>0</v>
      </c>
    </row>
    <row r="295" spans="1:8" ht="51" x14ac:dyDescent="0.25">
      <c r="A295" s="130" t="s">
        <v>113</v>
      </c>
      <c r="B295" s="60" t="s">
        <v>143</v>
      </c>
      <c r="C295" s="60">
        <v>600</v>
      </c>
      <c r="D295" s="58">
        <v>0</v>
      </c>
      <c r="E295" s="58">
        <v>0</v>
      </c>
      <c r="F295" s="61">
        <v>39829.4</v>
      </c>
      <c r="G295" s="66">
        <v>0</v>
      </c>
      <c r="H295" s="131">
        <v>0</v>
      </c>
    </row>
    <row r="296" spans="1:8" ht="25.5" x14ac:dyDescent="0.25">
      <c r="A296" s="130" t="s">
        <v>104</v>
      </c>
      <c r="B296" s="60" t="s">
        <v>143</v>
      </c>
      <c r="C296" s="60" t="s">
        <v>198</v>
      </c>
      <c r="D296" s="58">
        <v>7</v>
      </c>
      <c r="E296" s="58">
        <v>2</v>
      </c>
      <c r="F296" s="61">
        <v>2248.8000000000002</v>
      </c>
      <c r="G296" s="66">
        <v>0</v>
      </c>
      <c r="H296" s="131">
        <v>0</v>
      </c>
    </row>
    <row r="297" spans="1:8" ht="25.5" x14ac:dyDescent="0.25">
      <c r="A297" s="130" t="s">
        <v>104</v>
      </c>
      <c r="B297" s="60" t="s">
        <v>143</v>
      </c>
      <c r="C297" s="60" t="s">
        <v>198</v>
      </c>
      <c r="D297" s="58">
        <v>7</v>
      </c>
      <c r="E297" s="58">
        <v>3</v>
      </c>
      <c r="F297" s="61">
        <v>37580.5</v>
      </c>
      <c r="G297" s="66">
        <v>0</v>
      </c>
      <c r="H297" s="131">
        <v>0</v>
      </c>
    </row>
    <row r="298" spans="1:8" x14ac:dyDescent="0.25">
      <c r="A298" s="130" t="s">
        <v>110</v>
      </c>
      <c r="B298" s="60" t="s">
        <v>143</v>
      </c>
      <c r="C298" s="60">
        <v>800</v>
      </c>
      <c r="D298" s="58">
        <v>0</v>
      </c>
      <c r="E298" s="58">
        <v>0</v>
      </c>
      <c r="F298" s="61">
        <v>2900</v>
      </c>
      <c r="G298" s="66">
        <v>0</v>
      </c>
      <c r="H298" s="131">
        <v>0</v>
      </c>
    </row>
    <row r="299" spans="1:8" ht="76.5" x14ac:dyDescent="0.25">
      <c r="A299" s="130" t="s">
        <v>100</v>
      </c>
      <c r="B299" s="60" t="s">
        <v>143</v>
      </c>
      <c r="C299" s="60" t="s">
        <v>193</v>
      </c>
      <c r="D299" s="58">
        <v>5</v>
      </c>
      <c r="E299" s="58">
        <v>2</v>
      </c>
      <c r="F299" s="61">
        <v>2900</v>
      </c>
      <c r="G299" s="66">
        <v>0</v>
      </c>
      <c r="H299" s="131">
        <v>0</v>
      </c>
    </row>
    <row r="300" spans="1:8" ht="76.5" x14ac:dyDescent="0.25">
      <c r="A300" s="130" t="s">
        <v>319</v>
      </c>
      <c r="B300" s="60" t="s">
        <v>320</v>
      </c>
      <c r="C300" s="60" t="s">
        <v>125</v>
      </c>
      <c r="D300" s="58">
        <v>0</v>
      </c>
      <c r="E300" s="58">
        <v>0</v>
      </c>
      <c r="F300" s="61">
        <v>103.5</v>
      </c>
      <c r="G300" s="66">
        <v>0</v>
      </c>
      <c r="H300" s="131">
        <v>0</v>
      </c>
    </row>
    <row r="301" spans="1:8" ht="102" x14ac:dyDescent="0.25">
      <c r="A301" s="130" t="s">
        <v>108</v>
      </c>
      <c r="B301" s="60" t="s">
        <v>320</v>
      </c>
      <c r="C301" s="60">
        <v>100</v>
      </c>
      <c r="D301" s="58">
        <v>0</v>
      </c>
      <c r="E301" s="58">
        <v>0</v>
      </c>
      <c r="F301" s="61">
        <v>103.5</v>
      </c>
      <c r="G301" s="66">
        <v>0</v>
      </c>
      <c r="H301" s="131">
        <v>0</v>
      </c>
    </row>
    <row r="302" spans="1:8" ht="38.25" x14ac:dyDescent="0.25">
      <c r="A302" s="130" t="s">
        <v>96</v>
      </c>
      <c r="B302" s="60" t="s">
        <v>320</v>
      </c>
      <c r="C302" s="60" t="s">
        <v>195</v>
      </c>
      <c r="D302" s="58">
        <v>1</v>
      </c>
      <c r="E302" s="58">
        <v>3</v>
      </c>
      <c r="F302" s="61">
        <v>103.5</v>
      </c>
      <c r="G302" s="66">
        <v>0</v>
      </c>
      <c r="H302" s="131">
        <v>0</v>
      </c>
    </row>
    <row r="303" spans="1:8" ht="51" x14ac:dyDescent="0.25">
      <c r="A303" s="130" t="s">
        <v>301</v>
      </c>
      <c r="B303" s="60" t="s">
        <v>302</v>
      </c>
      <c r="C303" s="60" t="s">
        <v>125</v>
      </c>
      <c r="D303" s="58">
        <v>0</v>
      </c>
      <c r="E303" s="58">
        <v>0</v>
      </c>
      <c r="F303" s="61">
        <v>248.3</v>
      </c>
      <c r="G303" s="66">
        <v>0</v>
      </c>
      <c r="H303" s="131">
        <v>0</v>
      </c>
    </row>
    <row r="304" spans="1:8" ht="102" x14ac:dyDescent="0.25">
      <c r="A304" s="130" t="s">
        <v>108</v>
      </c>
      <c r="B304" s="60" t="s">
        <v>302</v>
      </c>
      <c r="C304" s="60">
        <v>100</v>
      </c>
      <c r="D304" s="58">
        <v>0</v>
      </c>
      <c r="E304" s="58">
        <v>0</v>
      </c>
      <c r="F304" s="61">
        <v>248.3</v>
      </c>
      <c r="G304" s="66">
        <v>0</v>
      </c>
      <c r="H304" s="131">
        <v>0</v>
      </c>
    </row>
    <row r="305" spans="1:8" ht="38.25" x14ac:dyDescent="0.25">
      <c r="A305" s="130" t="s">
        <v>96</v>
      </c>
      <c r="B305" s="60" t="s">
        <v>302</v>
      </c>
      <c r="C305" s="60" t="s">
        <v>195</v>
      </c>
      <c r="D305" s="58">
        <v>1</v>
      </c>
      <c r="E305" s="58">
        <v>3</v>
      </c>
      <c r="F305" s="61">
        <v>248.3</v>
      </c>
      <c r="G305" s="66">
        <v>0</v>
      </c>
      <c r="H305" s="131">
        <v>0</v>
      </c>
    </row>
    <row r="306" spans="1:8" ht="38.25" x14ac:dyDescent="0.25">
      <c r="A306" s="130" t="s">
        <v>250</v>
      </c>
      <c r="B306" s="60" t="s">
        <v>251</v>
      </c>
      <c r="C306" s="60" t="s">
        <v>125</v>
      </c>
      <c r="D306" s="58">
        <v>0</v>
      </c>
      <c r="E306" s="58">
        <v>0</v>
      </c>
      <c r="F306" s="61">
        <v>4614.7</v>
      </c>
      <c r="G306" s="66">
        <v>4614.7</v>
      </c>
      <c r="H306" s="131">
        <v>4614.7</v>
      </c>
    </row>
    <row r="307" spans="1:8" ht="38.25" x14ac:dyDescent="0.25">
      <c r="A307" s="130" t="s">
        <v>109</v>
      </c>
      <c r="B307" s="60" t="s">
        <v>251</v>
      </c>
      <c r="C307" s="60">
        <v>200</v>
      </c>
      <c r="D307" s="58">
        <v>0</v>
      </c>
      <c r="E307" s="58">
        <v>0</v>
      </c>
      <c r="F307" s="61">
        <v>666.4</v>
      </c>
      <c r="G307" s="66">
        <v>0</v>
      </c>
      <c r="H307" s="131">
        <v>0</v>
      </c>
    </row>
    <row r="308" spans="1:8" ht="51" x14ac:dyDescent="0.25">
      <c r="A308" s="130" t="s">
        <v>97</v>
      </c>
      <c r="B308" s="60" t="s">
        <v>251</v>
      </c>
      <c r="C308" s="60" t="s">
        <v>192</v>
      </c>
      <c r="D308" s="58">
        <v>5</v>
      </c>
      <c r="E308" s="58">
        <v>2</v>
      </c>
      <c r="F308" s="61">
        <v>666.4</v>
      </c>
      <c r="G308" s="66">
        <v>0</v>
      </c>
      <c r="H308" s="131">
        <v>0</v>
      </c>
    </row>
    <row r="309" spans="1:8" x14ac:dyDescent="0.25">
      <c r="A309" s="130" t="s">
        <v>110</v>
      </c>
      <c r="B309" s="60" t="s">
        <v>251</v>
      </c>
      <c r="C309" s="60">
        <v>800</v>
      </c>
      <c r="D309" s="58">
        <v>0</v>
      </c>
      <c r="E309" s="58">
        <v>0</v>
      </c>
      <c r="F309" s="61">
        <v>3948.4</v>
      </c>
      <c r="G309" s="66">
        <v>4614.7</v>
      </c>
      <c r="H309" s="131">
        <v>4614.7</v>
      </c>
    </row>
    <row r="310" spans="1:8" ht="76.5" x14ac:dyDescent="0.25">
      <c r="A310" s="130" t="s">
        <v>100</v>
      </c>
      <c r="B310" s="60" t="s">
        <v>251</v>
      </c>
      <c r="C310" s="60" t="s">
        <v>193</v>
      </c>
      <c r="D310" s="58">
        <v>5</v>
      </c>
      <c r="E310" s="58">
        <v>2</v>
      </c>
      <c r="F310" s="61">
        <v>3948.4</v>
      </c>
      <c r="G310" s="66">
        <v>4614.7</v>
      </c>
      <c r="H310" s="131">
        <v>4614.7</v>
      </c>
    </row>
    <row r="311" spans="1:8" ht="25.5" x14ac:dyDescent="0.25">
      <c r="A311" s="130" t="s">
        <v>223</v>
      </c>
      <c r="B311" s="60" t="s">
        <v>150</v>
      </c>
      <c r="C311" s="60" t="s">
        <v>125</v>
      </c>
      <c r="D311" s="58">
        <v>0</v>
      </c>
      <c r="E311" s="58">
        <v>0</v>
      </c>
      <c r="F311" s="61">
        <v>313</v>
      </c>
      <c r="G311" s="66">
        <v>313</v>
      </c>
      <c r="H311" s="131">
        <v>313</v>
      </c>
    </row>
    <row r="312" spans="1:8" ht="51" x14ac:dyDescent="0.25">
      <c r="A312" s="130" t="s">
        <v>113</v>
      </c>
      <c r="B312" s="60" t="s">
        <v>150</v>
      </c>
      <c r="C312" s="60">
        <v>600</v>
      </c>
      <c r="D312" s="58">
        <v>0</v>
      </c>
      <c r="E312" s="58">
        <v>0</v>
      </c>
      <c r="F312" s="61">
        <v>313</v>
      </c>
      <c r="G312" s="66">
        <v>313</v>
      </c>
      <c r="H312" s="131">
        <v>313</v>
      </c>
    </row>
    <row r="313" spans="1:8" ht="76.5" x14ac:dyDescent="0.25">
      <c r="A313" s="130" t="s">
        <v>296</v>
      </c>
      <c r="B313" s="60" t="s">
        <v>150</v>
      </c>
      <c r="C313" s="60" t="s">
        <v>205</v>
      </c>
      <c r="D313" s="58">
        <v>1</v>
      </c>
      <c r="E313" s="58">
        <v>13</v>
      </c>
      <c r="F313" s="61">
        <v>313</v>
      </c>
      <c r="G313" s="66">
        <v>313</v>
      </c>
      <c r="H313" s="131">
        <v>313</v>
      </c>
    </row>
    <row r="314" spans="1:8" ht="63.75" x14ac:dyDescent="0.25">
      <c r="A314" s="130" t="s">
        <v>309</v>
      </c>
      <c r="B314" s="60" t="s">
        <v>310</v>
      </c>
      <c r="C314" s="60" t="s">
        <v>125</v>
      </c>
      <c r="D314" s="58">
        <v>0</v>
      </c>
      <c r="E314" s="58">
        <v>0</v>
      </c>
      <c r="F314" s="61">
        <v>1026.3</v>
      </c>
      <c r="G314" s="66">
        <v>500</v>
      </c>
      <c r="H314" s="131">
        <v>500</v>
      </c>
    </row>
    <row r="315" spans="1:8" ht="51" x14ac:dyDescent="0.25">
      <c r="A315" s="130" t="s">
        <v>113</v>
      </c>
      <c r="B315" s="60" t="s">
        <v>310</v>
      </c>
      <c r="C315" s="60">
        <v>600</v>
      </c>
      <c r="D315" s="58">
        <v>0</v>
      </c>
      <c r="E315" s="58">
        <v>0</v>
      </c>
      <c r="F315" s="61">
        <v>1026.3</v>
      </c>
      <c r="G315" s="66">
        <v>500</v>
      </c>
      <c r="H315" s="131">
        <v>500</v>
      </c>
    </row>
    <row r="316" spans="1:8" ht="25.5" x14ac:dyDescent="0.25">
      <c r="A316" s="130" t="s">
        <v>104</v>
      </c>
      <c r="B316" s="60" t="s">
        <v>310</v>
      </c>
      <c r="C316" s="60" t="s">
        <v>198</v>
      </c>
      <c r="D316" s="58">
        <v>7</v>
      </c>
      <c r="E316" s="58">
        <v>3</v>
      </c>
      <c r="F316" s="61">
        <v>1026.3</v>
      </c>
      <c r="G316" s="66">
        <v>500</v>
      </c>
      <c r="H316" s="131">
        <v>500</v>
      </c>
    </row>
    <row r="317" spans="1:8" ht="25.5" x14ac:dyDescent="0.25">
      <c r="A317" s="130" t="s">
        <v>267</v>
      </c>
      <c r="B317" s="60" t="s">
        <v>268</v>
      </c>
      <c r="C317" s="60" t="s">
        <v>125</v>
      </c>
      <c r="D317" s="58">
        <v>0</v>
      </c>
      <c r="E317" s="58">
        <v>0</v>
      </c>
      <c r="F317" s="61">
        <v>11968.4</v>
      </c>
      <c r="G317" s="66">
        <v>0</v>
      </c>
      <c r="H317" s="131">
        <v>0</v>
      </c>
    </row>
    <row r="318" spans="1:8" x14ac:dyDescent="0.25">
      <c r="A318" s="130" t="s">
        <v>111</v>
      </c>
      <c r="B318" s="60" t="s">
        <v>268</v>
      </c>
      <c r="C318" s="60">
        <v>500</v>
      </c>
      <c r="D318" s="58">
        <v>0</v>
      </c>
      <c r="E318" s="58">
        <v>0</v>
      </c>
      <c r="F318" s="61">
        <v>11968.4</v>
      </c>
      <c r="G318" s="66">
        <v>0</v>
      </c>
      <c r="H318" s="131">
        <v>0</v>
      </c>
    </row>
    <row r="319" spans="1:8" x14ac:dyDescent="0.25">
      <c r="A319" s="130" t="s">
        <v>120</v>
      </c>
      <c r="B319" s="60" t="s">
        <v>268</v>
      </c>
      <c r="C319" s="60" t="s">
        <v>204</v>
      </c>
      <c r="D319" s="58">
        <v>8</v>
      </c>
      <c r="E319" s="58">
        <v>1</v>
      </c>
      <c r="F319" s="61">
        <v>11968.4</v>
      </c>
      <c r="G319" s="66">
        <v>0</v>
      </c>
      <c r="H319" s="131">
        <v>0</v>
      </c>
    </row>
    <row r="320" spans="1:8" ht="25.5" x14ac:dyDescent="0.25">
      <c r="A320" s="130" t="s">
        <v>246</v>
      </c>
      <c r="B320" s="60" t="s">
        <v>156</v>
      </c>
      <c r="C320" s="60" t="s">
        <v>125</v>
      </c>
      <c r="D320" s="58">
        <v>0</v>
      </c>
      <c r="E320" s="58">
        <v>0</v>
      </c>
      <c r="F320" s="61">
        <v>43.1</v>
      </c>
      <c r="G320" s="66">
        <v>143.80000000000001</v>
      </c>
      <c r="H320" s="131">
        <v>143.80000000000001</v>
      </c>
    </row>
    <row r="321" spans="1:8" x14ac:dyDescent="0.25">
      <c r="A321" s="130" t="s">
        <v>110</v>
      </c>
      <c r="B321" s="60" t="s">
        <v>156</v>
      </c>
      <c r="C321" s="60">
        <v>800</v>
      </c>
      <c r="D321" s="58">
        <v>0</v>
      </c>
      <c r="E321" s="58">
        <v>0</v>
      </c>
      <c r="F321" s="61">
        <v>43.1</v>
      </c>
      <c r="G321" s="66">
        <v>143.80000000000001</v>
      </c>
      <c r="H321" s="131">
        <v>143.80000000000001</v>
      </c>
    </row>
    <row r="322" spans="1:8" ht="76.5" x14ac:dyDescent="0.25">
      <c r="A322" s="130" t="s">
        <v>100</v>
      </c>
      <c r="B322" s="60" t="s">
        <v>156</v>
      </c>
      <c r="C322" s="60" t="s">
        <v>193</v>
      </c>
      <c r="D322" s="58">
        <v>4</v>
      </c>
      <c r="E322" s="58">
        <v>12</v>
      </c>
      <c r="F322" s="61">
        <v>43.1</v>
      </c>
      <c r="G322" s="66">
        <v>143.80000000000001</v>
      </c>
      <c r="H322" s="131">
        <v>143.80000000000001</v>
      </c>
    </row>
    <row r="323" spans="1:8" ht="63.75" x14ac:dyDescent="0.25">
      <c r="A323" s="130" t="s">
        <v>236</v>
      </c>
      <c r="B323" s="60" t="s">
        <v>155</v>
      </c>
      <c r="C323" s="60" t="s">
        <v>125</v>
      </c>
      <c r="D323" s="58">
        <v>0</v>
      </c>
      <c r="E323" s="58">
        <v>0</v>
      </c>
      <c r="F323" s="61">
        <v>20656.7</v>
      </c>
      <c r="G323" s="66">
        <v>13341.4</v>
      </c>
      <c r="H323" s="131">
        <v>14984.5</v>
      </c>
    </row>
    <row r="324" spans="1:8" ht="38.25" x14ac:dyDescent="0.25">
      <c r="A324" s="130" t="s">
        <v>109</v>
      </c>
      <c r="B324" s="60" t="s">
        <v>155</v>
      </c>
      <c r="C324" s="60">
        <v>200</v>
      </c>
      <c r="D324" s="58">
        <v>0</v>
      </c>
      <c r="E324" s="58">
        <v>0</v>
      </c>
      <c r="F324" s="61">
        <v>0</v>
      </c>
      <c r="G324" s="66">
        <v>13341.4</v>
      </c>
      <c r="H324" s="131">
        <v>14984.5</v>
      </c>
    </row>
    <row r="325" spans="1:8" ht="51" x14ac:dyDescent="0.25">
      <c r="A325" s="130" t="s">
        <v>97</v>
      </c>
      <c r="B325" s="60" t="s">
        <v>155</v>
      </c>
      <c r="C325" s="60" t="s">
        <v>192</v>
      </c>
      <c r="D325" s="58">
        <v>4</v>
      </c>
      <c r="E325" s="58">
        <v>9</v>
      </c>
      <c r="F325" s="61">
        <v>0</v>
      </c>
      <c r="G325" s="66">
        <v>13341.4</v>
      </c>
      <c r="H325" s="131">
        <v>14984.5</v>
      </c>
    </row>
    <row r="326" spans="1:8" x14ac:dyDescent="0.25">
      <c r="A326" s="130" t="s">
        <v>111</v>
      </c>
      <c r="B326" s="60" t="s">
        <v>155</v>
      </c>
      <c r="C326" s="60">
        <v>500</v>
      </c>
      <c r="D326" s="58">
        <v>0</v>
      </c>
      <c r="E326" s="58">
        <v>0</v>
      </c>
      <c r="F326" s="61">
        <v>20656.7</v>
      </c>
      <c r="G326" s="66">
        <v>0</v>
      </c>
      <c r="H326" s="131">
        <v>0</v>
      </c>
    </row>
    <row r="327" spans="1:8" x14ac:dyDescent="0.25">
      <c r="A327" s="130" t="s">
        <v>120</v>
      </c>
      <c r="B327" s="60" t="s">
        <v>155</v>
      </c>
      <c r="C327" s="60" t="s">
        <v>204</v>
      </c>
      <c r="D327" s="58">
        <v>4</v>
      </c>
      <c r="E327" s="58">
        <v>9</v>
      </c>
      <c r="F327" s="61">
        <v>20656.7</v>
      </c>
      <c r="G327" s="66">
        <v>0</v>
      </c>
      <c r="H327" s="131">
        <v>0</v>
      </c>
    </row>
    <row r="328" spans="1:8" ht="38.25" x14ac:dyDescent="0.25">
      <c r="A328" s="130" t="s">
        <v>269</v>
      </c>
      <c r="B328" s="60" t="s">
        <v>270</v>
      </c>
      <c r="C328" s="60" t="s">
        <v>125</v>
      </c>
      <c r="D328" s="58">
        <v>0</v>
      </c>
      <c r="E328" s="58">
        <v>0</v>
      </c>
      <c r="F328" s="61">
        <v>140.69999999999999</v>
      </c>
      <c r="G328" s="66">
        <v>140.69999999999999</v>
      </c>
      <c r="H328" s="131">
        <v>140.69999999999999</v>
      </c>
    </row>
    <row r="329" spans="1:8" ht="51" x14ac:dyDescent="0.25">
      <c r="A329" s="130" t="s">
        <v>113</v>
      </c>
      <c r="B329" s="60" t="s">
        <v>270</v>
      </c>
      <c r="C329" s="60">
        <v>600</v>
      </c>
      <c r="D329" s="58">
        <v>0</v>
      </c>
      <c r="E329" s="58">
        <v>0</v>
      </c>
      <c r="F329" s="61">
        <v>140.69999999999999</v>
      </c>
      <c r="G329" s="66">
        <v>140.69999999999999</v>
      </c>
      <c r="H329" s="131">
        <v>140.69999999999999</v>
      </c>
    </row>
    <row r="330" spans="1:8" ht="25.5" x14ac:dyDescent="0.25">
      <c r="A330" s="130" t="s">
        <v>104</v>
      </c>
      <c r="B330" s="60" t="s">
        <v>270</v>
      </c>
      <c r="C330" s="60" t="s">
        <v>198</v>
      </c>
      <c r="D330" s="58">
        <v>8</v>
      </c>
      <c r="E330" s="58">
        <v>1</v>
      </c>
      <c r="F330" s="61">
        <v>140.69999999999999</v>
      </c>
      <c r="G330" s="66">
        <v>140.69999999999999</v>
      </c>
      <c r="H330" s="131">
        <v>140.69999999999999</v>
      </c>
    </row>
    <row r="331" spans="1:8" ht="102" x14ac:dyDescent="0.25">
      <c r="A331" s="130" t="s">
        <v>359</v>
      </c>
      <c r="B331" s="60" t="s">
        <v>360</v>
      </c>
      <c r="C331" s="60" t="s">
        <v>125</v>
      </c>
      <c r="D331" s="58">
        <v>0</v>
      </c>
      <c r="E331" s="58">
        <v>0</v>
      </c>
      <c r="F331" s="61">
        <v>81.3</v>
      </c>
      <c r="G331" s="66">
        <v>0</v>
      </c>
      <c r="H331" s="131">
        <v>0</v>
      </c>
    </row>
    <row r="332" spans="1:8" ht="51" x14ac:dyDescent="0.25">
      <c r="A332" s="130" t="s">
        <v>113</v>
      </c>
      <c r="B332" s="60" t="s">
        <v>360</v>
      </c>
      <c r="C332" s="60">
        <v>600</v>
      </c>
      <c r="D332" s="58">
        <v>0</v>
      </c>
      <c r="E332" s="58">
        <v>0</v>
      </c>
      <c r="F332" s="61">
        <v>81.3</v>
      </c>
      <c r="G332" s="66">
        <v>0</v>
      </c>
      <c r="H332" s="131">
        <v>0</v>
      </c>
    </row>
    <row r="333" spans="1:8" ht="25.5" x14ac:dyDescent="0.25">
      <c r="A333" s="130" t="s">
        <v>104</v>
      </c>
      <c r="B333" s="60" t="s">
        <v>360</v>
      </c>
      <c r="C333" s="60" t="s">
        <v>198</v>
      </c>
      <c r="D333" s="58">
        <v>10</v>
      </c>
      <c r="E333" s="58">
        <v>6</v>
      </c>
      <c r="F333" s="61">
        <v>81.3</v>
      </c>
      <c r="G333" s="66">
        <v>0</v>
      </c>
      <c r="H333" s="131">
        <v>0</v>
      </c>
    </row>
    <row r="334" spans="1:8" ht="63.75" x14ac:dyDescent="0.25">
      <c r="A334" s="130" t="s">
        <v>247</v>
      </c>
      <c r="B334" s="60" t="s">
        <v>248</v>
      </c>
      <c r="C334" s="60" t="s">
        <v>125</v>
      </c>
      <c r="D334" s="58">
        <v>0</v>
      </c>
      <c r="E334" s="58">
        <v>0</v>
      </c>
      <c r="F334" s="61">
        <v>0</v>
      </c>
      <c r="G334" s="66">
        <v>5987.1</v>
      </c>
      <c r="H334" s="131">
        <v>2861.6</v>
      </c>
    </row>
    <row r="335" spans="1:8" ht="38.25" x14ac:dyDescent="0.25">
      <c r="A335" s="130" t="s">
        <v>112</v>
      </c>
      <c r="B335" s="60" t="s">
        <v>248</v>
      </c>
      <c r="C335" s="60">
        <v>400</v>
      </c>
      <c r="D335" s="58">
        <v>0</v>
      </c>
      <c r="E335" s="58">
        <v>0</v>
      </c>
      <c r="F335" s="61">
        <v>0</v>
      </c>
      <c r="G335" s="66">
        <v>5987.1</v>
      </c>
      <c r="H335" s="131">
        <v>2861.6</v>
      </c>
    </row>
    <row r="336" spans="1:8" x14ac:dyDescent="0.25">
      <c r="A336" s="130" t="s">
        <v>101</v>
      </c>
      <c r="B336" s="60" t="s">
        <v>248</v>
      </c>
      <c r="C336" s="60" t="s">
        <v>131</v>
      </c>
      <c r="D336" s="58">
        <v>5</v>
      </c>
      <c r="E336" s="58">
        <v>1</v>
      </c>
      <c r="F336" s="61">
        <v>0</v>
      </c>
      <c r="G336" s="66">
        <v>5987.1</v>
      </c>
      <c r="H336" s="131">
        <v>2861.6</v>
      </c>
    </row>
    <row r="337" spans="1:8" ht="89.25" x14ac:dyDescent="0.25">
      <c r="A337" s="130" t="s">
        <v>293</v>
      </c>
      <c r="B337" s="60" t="s">
        <v>128</v>
      </c>
      <c r="C337" s="60" t="s">
        <v>125</v>
      </c>
      <c r="D337" s="58">
        <v>0</v>
      </c>
      <c r="E337" s="58">
        <v>0</v>
      </c>
      <c r="F337" s="61">
        <v>9574.1</v>
      </c>
      <c r="G337" s="66">
        <v>0</v>
      </c>
      <c r="H337" s="131">
        <v>0</v>
      </c>
    </row>
    <row r="338" spans="1:8" x14ac:dyDescent="0.25">
      <c r="A338" s="130" t="s">
        <v>111</v>
      </c>
      <c r="B338" s="60" t="s">
        <v>128</v>
      </c>
      <c r="C338" s="60">
        <v>500</v>
      </c>
      <c r="D338" s="58">
        <v>0</v>
      </c>
      <c r="E338" s="58">
        <v>0</v>
      </c>
      <c r="F338" s="61">
        <v>9574.1</v>
      </c>
      <c r="G338" s="66">
        <v>0</v>
      </c>
      <c r="H338" s="131">
        <v>0</v>
      </c>
    </row>
    <row r="339" spans="1:8" x14ac:dyDescent="0.25">
      <c r="A339" s="130" t="s">
        <v>120</v>
      </c>
      <c r="B339" s="60" t="s">
        <v>128</v>
      </c>
      <c r="C339" s="60" t="s">
        <v>204</v>
      </c>
      <c r="D339" s="58">
        <v>4</v>
      </c>
      <c r="E339" s="58">
        <v>6</v>
      </c>
      <c r="F339" s="61">
        <v>9574.1</v>
      </c>
      <c r="G339" s="66">
        <v>0</v>
      </c>
      <c r="H339" s="131">
        <v>0</v>
      </c>
    </row>
    <row r="340" spans="1:8" ht="38.25" x14ac:dyDescent="0.25">
      <c r="A340" s="130" t="s">
        <v>232</v>
      </c>
      <c r="B340" s="60" t="s">
        <v>233</v>
      </c>
      <c r="C340" s="60" t="s">
        <v>125</v>
      </c>
      <c r="D340" s="58">
        <v>0</v>
      </c>
      <c r="E340" s="58">
        <v>0</v>
      </c>
      <c r="F340" s="61">
        <v>3560</v>
      </c>
      <c r="G340" s="66">
        <v>3560</v>
      </c>
      <c r="H340" s="131">
        <v>3560</v>
      </c>
    </row>
    <row r="341" spans="1:8" ht="38.25" x14ac:dyDescent="0.25">
      <c r="A341" s="130" t="s">
        <v>109</v>
      </c>
      <c r="B341" s="60" t="s">
        <v>233</v>
      </c>
      <c r="C341" s="60">
        <v>200</v>
      </c>
      <c r="D341" s="58">
        <v>0</v>
      </c>
      <c r="E341" s="58">
        <v>0</v>
      </c>
      <c r="F341" s="61">
        <v>3560</v>
      </c>
      <c r="G341" s="66">
        <v>3560</v>
      </c>
      <c r="H341" s="131">
        <v>3560</v>
      </c>
    </row>
    <row r="342" spans="1:8" ht="51" x14ac:dyDescent="0.25">
      <c r="A342" s="130" t="s">
        <v>97</v>
      </c>
      <c r="B342" s="60" t="s">
        <v>233</v>
      </c>
      <c r="C342" s="60" t="s">
        <v>192</v>
      </c>
      <c r="D342" s="58">
        <v>4</v>
      </c>
      <c r="E342" s="58">
        <v>8</v>
      </c>
      <c r="F342" s="61">
        <v>3560</v>
      </c>
      <c r="G342" s="66">
        <v>3560</v>
      </c>
      <c r="H342" s="131">
        <v>3560</v>
      </c>
    </row>
    <row r="343" spans="1:8" ht="127.5" x14ac:dyDescent="0.25">
      <c r="A343" s="130" t="s">
        <v>261</v>
      </c>
      <c r="B343" s="60" t="s">
        <v>170</v>
      </c>
      <c r="C343" s="60" t="s">
        <v>125</v>
      </c>
      <c r="D343" s="58">
        <v>0</v>
      </c>
      <c r="E343" s="58">
        <v>0</v>
      </c>
      <c r="F343" s="61">
        <v>9236</v>
      </c>
      <c r="G343" s="66">
        <v>9106.7000000000007</v>
      </c>
      <c r="H343" s="131">
        <v>9322.2999999999993</v>
      </c>
    </row>
    <row r="344" spans="1:8" ht="38.25" x14ac:dyDescent="0.25">
      <c r="A344" s="130" t="s">
        <v>109</v>
      </c>
      <c r="B344" s="60" t="s">
        <v>170</v>
      </c>
      <c r="C344" s="60">
        <v>200</v>
      </c>
      <c r="D344" s="58">
        <v>0</v>
      </c>
      <c r="E344" s="58">
        <v>0</v>
      </c>
      <c r="F344" s="61">
        <v>5821.5</v>
      </c>
      <c r="G344" s="66">
        <v>5740</v>
      </c>
      <c r="H344" s="131">
        <v>5956.3</v>
      </c>
    </row>
    <row r="345" spans="1:8" ht="51" x14ac:dyDescent="0.25">
      <c r="A345" s="130" t="s">
        <v>97</v>
      </c>
      <c r="B345" s="60" t="s">
        <v>170</v>
      </c>
      <c r="C345" s="60" t="s">
        <v>192</v>
      </c>
      <c r="D345" s="58">
        <v>7</v>
      </c>
      <c r="E345" s="58">
        <v>2</v>
      </c>
      <c r="F345" s="61">
        <v>5821.5</v>
      </c>
      <c r="G345" s="66">
        <v>5740</v>
      </c>
      <c r="H345" s="131">
        <v>5956.3</v>
      </c>
    </row>
    <row r="346" spans="1:8" ht="51" x14ac:dyDescent="0.25">
      <c r="A346" s="130" t="s">
        <v>113</v>
      </c>
      <c r="B346" s="60" t="s">
        <v>170</v>
      </c>
      <c r="C346" s="60">
        <v>600</v>
      </c>
      <c r="D346" s="58">
        <v>0</v>
      </c>
      <c r="E346" s="58">
        <v>0</v>
      </c>
      <c r="F346" s="61">
        <v>3414.5</v>
      </c>
      <c r="G346" s="66">
        <v>3366.7</v>
      </c>
      <c r="H346" s="131">
        <v>3366</v>
      </c>
    </row>
    <row r="347" spans="1:8" ht="25.5" x14ac:dyDescent="0.25">
      <c r="A347" s="130" t="s">
        <v>104</v>
      </c>
      <c r="B347" s="60" t="s">
        <v>170</v>
      </c>
      <c r="C347" s="60" t="s">
        <v>198</v>
      </c>
      <c r="D347" s="58">
        <v>7</v>
      </c>
      <c r="E347" s="58">
        <v>2</v>
      </c>
      <c r="F347" s="61">
        <v>3414.5</v>
      </c>
      <c r="G347" s="66">
        <v>3366.7</v>
      </c>
      <c r="H347" s="131">
        <v>3366</v>
      </c>
    </row>
    <row r="348" spans="1:8" ht="89.25" x14ac:dyDescent="0.25">
      <c r="A348" s="130" t="s">
        <v>175</v>
      </c>
      <c r="B348" s="60" t="s">
        <v>176</v>
      </c>
      <c r="C348" s="60" t="s">
        <v>125</v>
      </c>
      <c r="D348" s="58">
        <v>0</v>
      </c>
      <c r="E348" s="58">
        <v>0</v>
      </c>
      <c r="F348" s="61">
        <v>1119.5999999999999</v>
      </c>
      <c r="G348" s="66">
        <v>1103.5999999999999</v>
      </c>
      <c r="H348" s="131">
        <v>1103.5999999999999</v>
      </c>
    </row>
    <row r="349" spans="1:8" ht="38.25" x14ac:dyDescent="0.25">
      <c r="A349" s="130" t="s">
        <v>109</v>
      </c>
      <c r="B349" s="60" t="s">
        <v>176</v>
      </c>
      <c r="C349" s="60">
        <v>200</v>
      </c>
      <c r="D349" s="58">
        <v>0</v>
      </c>
      <c r="E349" s="58">
        <v>0</v>
      </c>
      <c r="F349" s="61">
        <v>1.7</v>
      </c>
      <c r="G349" s="66">
        <v>1103.5999999999999</v>
      </c>
      <c r="H349" s="131">
        <v>1103.5999999999999</v>
      </c>
    </row>
    <row r="350" spans="1:8" ht="51" x14ac:dyDescent="0.25">
      <c r="A350" s="130" t="s">
        <v>97</v>
      </c>
      <c r="B350" s="60" t="s">
        <v>176</v>
      </c>
      <c r="C350" s="60" t="s">
        <v>192</v>
      </c>
      <c r="D350" s="58">
        <v>8</v>
      </c>
      <c r="E350" s="58">
        <v>1</v>
      </c>
      <c r="F350" s="61">
        <v>1.7</v>
      </c>
      <c r="G350" s="66">
        <v>1103.5999999999999</v>
      </c>
      <c r="H350" s="131">
        <v>1103.5999999999999</v>
      </c>
    </row>
    <row r="351" spans="1:8" x14ac:dyDescent="0.25">
      <c r="A351" s="130" t="s">
        <v>111</v>
      </c>
      <c r="B351" s="60" t="s">
        <v>176</v>
      </c>
      <c r="C351" s="60">
        <v>500</v>
      </c>
      <c r="D351" s="58">
        <v>0</v>
      </c>
      <c r="E351" s="58">
        <v>0</v>
      </c>
      <c r="F351" s="61">
        <v>600</v>
      </c>
      <c r="G351" s="66">
        <v>0</v>
      </c>
      <c r="H351" s="131">
        <v>0</v>
      </c>
    </row>
    <row r="352" spans="1:8" x14ac:dyDescent="0.25">
      <c r="A352" s="130" t="s">
        <v>120</v>
      </c>
      <c r="B352" s="60" t="s">
        <v>176</v>
      </c>
      <c r="C352" s="60" t="s">
        <v>204</v>
      </c>
      <c r="D352" s="58">
        <v>8</v>
      </c>
      <c r="E352" s="58">
        <v>1</v>
      </c>
      <c r="F352" s="61">
        <v>600</v>
      </c>
      <c r="G352" s="66">
        <v>0</v>
      </c>
      <c r="H352" s="131">
        <v>0</v>
      </c>
    </row>
    <row r="353" spans="1:8" ht="51" x14ac:dyDescent="0.25">
      <c r="A353" s="130" t="s">
        <v>113</v>
      </c>
      <c r="B353" s="60" t="s">
        <v>176</v>
      </c>
      <c r="C353" s="60">
        <v>600</v>
      </c>
      <c r="D353" s="58">
        <v>0</v>
      </c>
      <c r="E353" s="58">
        <v>0</v>
      </c>
      <c r="F353" s="61">
        <v>517.9</v>
      </c>
      <c r="G353" s="66">
        <v>0</v>
      </c>
      <c r="H353" s="131">
        <v>0</v>
      </c>
    </row>
    <row r="354" spans="1:8" ht="25.5" x14ac:dyDescent="0.25">
      <c r="A354" s="130" t="s">
        <v>104</v>
      </c>
      <c r="B354" s="60" t="s">
        <v>176</v>
      </c>
      <c r="C354" s="60" t="s">
        <v>198</v>
      </c>
      <c r="D354" s="58">
        <v>8</v>
      </c>
      <c r="E354" s="58">
        <v>1</v>
      </c>
      <c r="F354" s="61">
        <v>517.9</v>
      </c>
      <c r="G354" s="66">
        <v>0</v>
      </c>
      <c r="H354" s="131">
        <v>0</v>
      </c>
    </row>
    <row r="355" spans="1:8" ht="76.5" x14ac:dyDescent="0.25">
      <c r="A355" s="130" t="s">
        <v>116</v>
      </c>
      <c r="B355" s="60" t="s">
        <v>186</v>
      </c>
      <c r="C355" s="60" t="s">
        <v>125</v>
      </c>
      <c r="D355" s="58">
        <v>0</v>
      </c>
      <c r="E355" s="58">
        <v>0</v>
      </c>
      <c r="F355" s="61">
        <v>772.7</v>
      </c>
      <c r="G355" s="66">
        <v>769.2</v>
      </c>
      <c r="H355" s="131">
        <v>819.7</v>
      </c>
    </row>
    <row r="356" spans="1:8" ht="25.5" x14ac:dyDescent="0.25">
      <c r="A356" s="130" t="s">
        <v>114</v>
      </c>
      <c r="B356" s="60" t="s">
        <v>186</v>
      </c>
      <c r="C356" s="60">
        <v>300</v>
      </c>
      <c r="D356" s="58">
        <v>0</v>
      </c>
      <c r="E356" s="58">
        <v>0</v>
      </c>
      <c r="F356" s="61">
        <v>772.7</v>
      </c>
      <c r="G356" s="66">
        <v>769.2</v>
      </c>
      <c r="H356" s="131">
        <v>819.7</v>
      </c>
    </row>
    <row r="357" spans="1:8" ht="38.25" x14ac:dyDescent="0.25">
      <c r="A357" s="130" t="s">
        <v>106</v>
      </c>
      <c r="B357" s="60" t="s">
        <v>186</v>
      </c>
      <c r="C357" s="60" t="s">
        <v>203</v>
      </c>
      <c r="D357" s="58">
        <v>10</v>
      </c>
      <c r="E357" s="58">
        <v>3</v>
      </c>
      <c r="F357" s="61">
        <v>772.7</v>
      </c>
      <c r="G357" s="66">
        <v>769.2</v>
      </c>
      <c r="H357" s="131">
        <v>819.7</v>
      </c>
    </row>
    <row r="358" spans="1:8" ht="63.75" x14ac:dyDescent="0.25">
      <c r="A358" s="130" t="s">
        <v>311</v>
      </c>
      <c r="B358" s="60" t="s">
        <v>312</v>
      </c>
      <c r="C358" s="60" t="s">
        <v>125</v>
      </c>
      <c r="D358" s="58">
        <v>0</v>
      </c>
      <c r="E358" s="58">
        <v>0</v>
      </c>
      <c r="F358" s="61">
        <v>143.80000000000001</v>
      </c>
      <c r="G358" s="66">
        <v>141.80000000000001</v>
      </c>
      <c r="H358" s="131">
        <v>141.80000000000001</v>
      </c>
    </row>
    <row r="359" spans="1:8" ht="51" x14ac:dyDescent="0.25">
      <c r="A359" s="130" t="s">
        <v>113</v>
      </c>
      <c r="B359" s="60" t="s">
        <v>312</v>
      </c>
      <c r="C359" s="60">
        <v>600</v>
      </c>
      <c r="D359" s="58">
        <v>0</v>
      </c>
      <c r="E359" s="58">
        <v>0</v>
      </c>
      <c r="F359" s="61">
        <v>143.80000000000001</v>
      </c>
      <c r="G359" s="66">
        <v>141.80000000000001</v>
      </c>
      <c r="H359" s="131">
        <v>141.80000000000001</v>
      </c>
    </row>
    <row r="360" spans="1:8" ht="25.5" x14ac:dyDescent="0.25">
      <c r="A360" s="130" t="s">
        <v>104</v>
      </c>
      <c r="B360" s="60" t="s">
        <v>312</v>
      </c>
      <c r="C360" s="60" t="s">
        <v>198</v>
      </c>
      <c r="D360" s="58">
        <v>8</v>
      </c>
      <c r="E360" s="58">
        <v>1</v>
      </c>
      <c r="F360" s="61">
        <v>143.80000000000001</v>
      </c>
      <c r="G360" s="66">
        <v>141.80000000000001</v>
      </c>
      <c r="H360" s="131">
        <v>141.80000000000001</v>
      </c>
    </row>
    <row r="361" spans="1:8" ht="76.5" x14ac:dyDescent="0.25">
      <c r="A361" s="130" t="s">
        <v>275</v>
      </c>
      <c r="B361" s="60" t="s">
        <v>187</v>
      </c>
      <c r="C361" s="60" t="s">
        <v>125</v>
      </c>
      <c r="D361" s="58">
        <v>0</v>
      </c>
      <c r="E361" s="58">
        <v>0</v>
      </c>
      <c r="F361" s="61">
        <v>757</v>
      </c>
      <c r="G361" s="66">
        <v>1823.8</v>
      </c>
      <c r="H361" s="131">
        <v>3915.7</v>
      </c>
    </row>
    <row r="362" spans="1:8" ht="25.5" x14ac:dyDescent="0.25">
      <c r="A362" s="130" t="s">
        <v>114</v>
      </c>
      <c r="B362" s="60" t="s">
        <v>187</v>
      </c>
      <c r="C362" s="60">
        <v>300</v>
      </c>
      <c r="D362" s="58">
        <v>0</v>
      </c>
      <c r="E362" s="58">
        <v>0</v>
      </c>
      <c r="F362" s="61">
        <v>757</v>
      </c>
      <c r="G362" s="66">
        <v>1823.8</v>
      </c>
      <c r="H362" s="131">
        <v>3915.7</v>
      </c>
    </row>
    <row r="363" spans="1:8" ht="38.25" x14ac:dyDescent="0.25">
      <c r="A363" s="130" t="s">
        <v>106</v>
      </c>
      <c r="B363" s="60" t="s">
        <v>187</v>
      </c>
      <c r="C363" s="60" t="s">
        <v>203</v>
      </c>
      <c r="D363" s="58">
        <v>10</v>
      </c>
      <c r="E363" s="58">
        <v>3</v>
      </c>
      <c r="F363" s="61">
        <v>757</v>
      </c>
      <c r="G363" s="66">
        <v>1823.8</v>
      </c>
      <c r="H363" s="131">
        <v>3915.7</v>
      </c>
    </row>
    <row r="364" spans="1:8" ht="63.75" x14ac:dyDescent="0.25">
      <c r="A364" s="130" t="s">
        <v>230</v>
      </c>
      <c r="B364" s="60" t="s">
        <v>234</v>
      </c>
      <c r="C364" s="60" t="s">
        <v>125</v>
      </c>
      <c r="D364" s="58">
        <v>0</v>
      </c>
      <c r="E364" s="58">
        <v>0</v>
      </c>
      <c r="F364" s="61">
        <v>1987.9</v>
      </c>
      <c r="G364" s="66">
        <v>0</v>
      </c>
      <c r="H364" s="131">
        <v>0</v>
      </c>
    </row>
    <row r="365" spans="1:8" ht="38.25" x14ac:dyDescent="0.25">
      <c r="A365" s="130" t="s">
        <v>109</v>
      </c>
      <c r="B365" s="60" t="s">
        <v>234</v>
      </c>
      <c r="C365" s="60">
        <v>200</v>
      </c>
      <c r="D365" s="58">
        <v>0</v>
      </c>
      <c r="E365" s="58">
        <v>0</v>
      </c>
      <c r="F365" s="61">
        <v>1987.9</v>
      </c>
      <c r="G365" s="66">
        <v>0</v>
      </c>
      <c r="H365" s="131">
        <v>0</v>
      </c>
    </row>
    <row r="366" spans="1:8" ht="51" x14ac:dyDescent="0.25">
      <c r="A366" s="130" t="s">
        <v>97</v>
      </c>
      <c r="B366" s="60" t="s">
        <v>234</v>
      </c>
      <c r="C366" s="60" t="s">
        <v>192</v>
      </c>
      <c r="D366" s="58">
        <v>4</v>
      </c>
      <c r="E366" s="58">
        <v>8</v>
      </c>
      <c r="F366" s="61">
        <v>1987.9</v>
      </c>
      <c r="G366" s="66">
        <v>0</v>
      </c>
      <c r="H366" s="131">
        <v>0</v>
      </c>
    </row>
    <row r="367" spans="1:8" x14ac:dyDescent="0.25">
      <c r="A367" s="130" t="s">
        <v>266</v>
      </c>
      <c r="B367" s="60" t="s">
        <v>211</v>
      </c>
      <c r="C367" s="60" t="s">
        <v>125</v>
      </c>
      <c r="D367" s="58">
        <v>0</v>
      </c>
      <c r="E367" s="58">
        <v>0</v>
      </c>
      <c r="F367" s="61">
        <v>24</v>
      </c>
      <c r="G367" s="66">
        <v>0</v>
      </c>
      <c r="H367" s="131">
        <v>0</v>
      </c>
    </row>
    <row r="368" spans="1:8" ht="38.25" x14ac:dyDescent="0.25">
      <c r="A368" s="130" t="s">
        <v>109</v>
      </c>
      <c r="B368" s="60" t="s">
        <v>211</v>
      </c>
      <c r="C368" s="60">
        <v>200</v>
      </c>
      <c r="D368" s="58">
        <v>0</v>
      </c>
      <c r="E368" s="58">
        <v>0</v>
      </c>
      <c r="F368" s="61">
        <v>17.100000000000001</v>
      </c>
      <c r="G368" s="66">
        <v>0</v>
      </c>
      <c r="H368" s="131">
        <v>0</v>
      </c>
    </row>
    <row r="369" spans="1:8" ht="51" x14ac:dyDescent="0.25">
      <c r="A369" s="130" t="s">
        <v>97</v>
      </c>
      <c r="B369" s="60" t="s">
        <v>211</v>
      </c>
      <c r="C369" s="60" t="s">
        <v>192</v>
      </c>
      <c r="D369" s="58">
        <v>7</v>
      </c>
      <c r="E369" s="58">
        <v>7</v>
      </c>
      <c r="F369" s="61">
        <v>17.100000000000001</v>
      </c>
      <c r="G369" s="66">
        <v>0</v>
      </c>
      <c r="H369" s="131">
        <v>0</v>
      </c>
    </row>
    <row r="370" spans="1:8" ht="51" x14ac:dyDescent="0.25">
      <c r="A370" s="130" t="s">
        <v>113</v>
      </c>
      <c r="B370" s="60" t="s">
        <v>211</v>
      </c>
      <c r="C370" s="60">
        <v>600</v>
      </c>
      <c r="D370" s="58">
        <v>0</v>
      </c>
      <c r="E370" s="58">
        <v>0</v>
      </c>
      <c r="F370" s="61">
        <v>6.9</v>
      </c>
      <c r="G370" s="66">
        <v>0</v>
      </c>
      <c r="H370" s="131">
        <v>0</v>
      </c>
    </row>
    <row r="371" spans="1:8" ht="25.5" x14ac:dyDescent="0.25">
      <c r="A371" s="130" t="s">
        <v>104</v>
      </c>
      <c r="B371" s="60" t="s">
        <v>211</v>
      </c>
      <c r="C371" s="60" t="s">
        <v>198</v>
      </c>
      <c r="D371" s="58">
        <v>7</v>
      </c>
      <c r="E371" s="58">
        <v>7</v>
      </c>
      <c r="F371" s="61">
        <v>6.9</v>
      </c>
      <c r="G371" s="66">
        <v>0</v>
      </c>
      <c r="H371" s="131">
        <v>0</v>
      </c>
    </row>
    <row r="372" spans="1:8" ht="25.5" x14ac:dyDescent="0.25">
      <c r="A372" s="130" t="s">
        <v>252</v>
      </c>
      <c r="B372" s="60" t="s">
        <v>162</v>
      </c>
      <c r="C372" s="60" t="s">
        <v>125</v>
      </c>
      <c r="D372" s="58">
        <v>0</v>
      </c>
      <c r="E372" s="58">
        <v>0</v>
      </c>
      <c r="F372" s="61">
        <v>26.4</v>
      </c>
      <c r="G372" s="66">
        <v>0</v>
      </c>
      <c r="H372" s="131">
        <v>0</v>
      </c>
    </row>
    <row r="373" spans="1:8" x14ac:dyDescent="0.25">
      <c r="A373" s="130" t="s">
        <v>110</v>
      </c>
      <c r="B373" s="60" t="s">
        <v>162</v>
      </c>
      <c r="C373" s="60">
        <v>800</v>
      </c>
      <c r="D373" s="58">
        <v>0</v>
      </c>
      <c r="E373" s="58">
        <v>0</v>
      </c>
      <c r="F373" s="61">
        <v>26.4</v>
      </c>
      <c r="G373" s="66">
        <v>0</v>
      </c>
      <c r="H373" s="131">
        <v>0</v>
      </c>
    </row>
    <row r="374" spans="1:8" ht="76.5" x14ac:dyDescent="0.25">
      <c r="A374" s="130" t="s">
        <v>100</v>
      </c>
      <c r="B374" s="60" t="s">
        <v>162</v>
      </c>
      <c r="C374" s="60" t="s">
        <v>193</v>
      </c>
      <c r="D374" s="58">
        <v>5</v>
      </c>
      <c r="E374" s="58">
        <v>2</v>
      </c>
      <c r="F374" s="61">
        <v>26.4</v>
      </c>
      <c r="G374" s="66">
        <v>0</v>
      </c>
      <c r="H374" s="131">
        <v>0</v>
      </c>
    </row>
    <row r="375" spans="1:8" ht="25.5" x14ac:dyDescent="0.25">
      <c r="A375" s="130" t="s">
        <v>160</v>
      </c>
      <c r="B375" s="60" t="s">
        <v>163</v>
      </c>
      <c r="C375" s="60" t="s">
        <v>125</v>
      </c>
      <c r="D375" s="58">
        <v>0</v>
      </c>
      <c r="E375" s="58">
        <v>0</v>
      </c>
      <c r="F375" s="61">
        <v>326.60000000000002</v>
      </c>
      <c r="G375" s="66">
        <v>0</v>
      </c>
      <c r="H375" s="131">
        <v>0</v>
      </c>
    </row>
    <row r="376" spans="1:8" x14ac:dyDescent="0.25">
      <c r="A376" s="130" t="s">
        <v>110</v>
      </c>
      <c r="B376" s="60" t="s">
        <v>163</v>
      </c>
      <c r="C376" s="60">
        <v>800</v>
      </c>
      <c r="D376" s="58">
        <v>0</v>
      </c>
      <c r="E376" s="58">
        <v>0</v>
      </c>
      <c r="F376" s="61">
        <v>326.60000000000002</v>
      </c>
      <c r="G376" s="66">
        <v>0</v>
      </c>
      <c r="H376" s="131">
        <v>0</v>
      </c>
    </row>
    <row r="377" spans="1:8" ht="76.5" x14ac:dyDescent="0.25">
      <c r="A377" s="130" t="s">
        <v>100</v>
      </c>
      <c r="B377" s="60" t="s">
        <v>163</v>
      </c>
      <c r="C377" s="60" t="s">
        <v>193</v>
      </c>
      <c r="D377" s="58">
        <v>5</v>
      </c>
      <c r="E377" s="58">
        <v>2</v>
      </c>
      <c r="F377" s="61">
        <v>326.60000000000002</v>
      </c>
      <c r="G377" s="66">
        <v>0</v>
      </c>
      <c r="H377" s="131">
        <v>0</v>
      </c>
    </row>
    <row r="378" spans="1:8" ht="38.25" x14ac:dyDescent="0.25">
      <c r="A378" s="130" t="s">
        <v>250</v>
      </c>
      <c r="B378" s="60" t="s">
        <v>253</v>
      </c>
      <c r="C378" s="60" t="s">
        <v>125</v>
      </c>
      <c r="D378" s="58">
        <v>0</v>
      </c>
      <c r="E378" s="58">
        <v>0</v>
      </c>
      <c r="F378" s="61">
        <v>66</v>
      </c>
      <c r="G378" s="66">
        <v>0</v>
      </c>
      <c r="H378" s="131">
        <v>0</v>
      </c>
    </row>
    <row r="379" spans="1:8" ht="38.25" x14ac:dyDescent="0.25">
      <c r="A379" s="130" t="s">
        <v>109</v>
      </c>
      <c r="B379" s="60" t="s">
        <v>253</v>
      </c>
      <c r="C379" s="60">
        <v>200</v>
      </c>
      <c r="D379" s="58">
        <v>0</v>
      </c>
      <c r="E379" s="58">
        <v>0</v>
      </c>
      <c r="F379" s="61">
        <v>8.8000000000000007</v>
      </c>
      <c r="G379" s="66">
        <v>0</v>
      </c>
      <c r="H379" s="131">
        <v>0</v>
      </c>
    </row>
    <row r="380" spans="1:8" ht="51" x14ac:dyDescent="0.25">
      <c r="A380" s="130" t="s">
        <v>97</v>
      </c>
      <c r="B380" s="60" t="s">
        <v>253</v>
      </c>
      <c r="C380" s="60" t="s">
        <v>192</v>
      </c>
      <c r="D380" s="58">
        <v>5</v>
      </c>
      <c r="E380" s="58">
        <v>2</v>
      </c>
      <c r="F380" s="61">
        <v>8.8000000000000007</v>
      </c>
      <c r="G380" s="66">
        <v>0</v>
      </c>
      <c r="H380" s="131">
        <v>0</v>
      </c>
    </row>
    <row r="381" spans="1:8" x14ac:dyDescent="0.25">
      <c r="A381" s="130" t="s">
        <v>110</v>
      </c>
      <c r="B381" s="60" t="s">
        <v>253</v>
      </c>
      <c r="C381" s="60">
        <v>800</v>
      </c>
      <c r="D381" s="58">
        <v>0</v>
      </c>
      <c r="E381" s="58">
        <v>0</v>
      </c>
      <c r="F381" s="61">
        <v>57.2</v>
      </c>
      <c r="G381" s="66">
        <v>0</v>
      </c>
      <c r="H381" s="131">
        <v>0</v>
      </c>
    </row>
    <row r="382" spans="1:8" ht="76.5" x14ac:dyDescent="0.25">
      <c r="A382" s="130" t="s">
        <v>100</v>
      </c>
      <c r="B382" s="60" t="s">
        <v>253</v>
      </c>
      <c r="C382" s="60" t="s">
        <v>193</v>
      </c>
      <c r="D382" s="58">
        <v>5</v>
      </c>
      <c r="E382" s="58">
        <v>2</v>
      </c>
      <c r="F382" s="61">
        <v>57.2</v>
      </c>
      <c r="G382" s="66">
        <v>0</v>
      </c>
      <c r="H382" s="131">
        <v>0</v>
      </c>
    </row>
    <row r="383" spans="1:8" ht="114.75" x14ac:dyDescent="0.25">
      <c r="A383" s="130" t="s">
        <v>224</v>
      </c>
      <c r="B383" s="60" t="s">
        <v>151</v>
      </c>
      <c r="C383" s="60" t="s">
        <v>125</v>
      </c>
      <c r="D383" s="58">
        <v>0</v>
      </c>
      <c r="E383" s="58">
        <v>0</v>
      </c>
      <c r="F383" s="61">
        <v>4.5</v>
      </c>
      <c r="G383" s="66">
        <v>0</v>
      </c>
      <c r="H383" s="131">
        <v>0</v>
      </c>
    </row>
    <row r="384" spans="1:8" ht="51" x14ac:dyDescent="0.25">
      <c r="A384" s="130" t="s">
        <v>113</v>
      </c>
      <c r="B384" s="60" t="s">
        <v>151</v>
      </c>
      <c r="C384" s="60">
        <v>600</v>
      </c>
      <c r="D384" s="58">
        <v>0</v>
      </c>
      <c r="E384" s="58">
        <v>0</v>
      </c>
      <c r="F384" s="61">
        <v>4.5</v>
      </c>
      <c r="G384" s="66">
        <v>0</v>
      </c>
      <c r="H384" s="131">
        <v>0</v>
      </c>
    </row>
    <row r="385" spans="1:8" ht="76.5" x14ac:dyDescent="0.25">
      <c r="A385" s="130" t="s">
        <v>296</v>
      </c>
      <c r="B385" s="60" t="s">
        <v>151</v>
      </c>
      <c r="C385" s="60" t="s">
        <v>205</v>
      </c>
      <c r="D385" s="58">
        <v>1</v>
      </c>
      <c r="E385" s="58">
        <v>13</v>
      </c>
      <c r="F385" s="61">
        <v>4.5</v>
      </c>
      <c r="G385" s="66">
        <v>0</v>
      </c>
      <c r="H385" s="131">
        <v>0</v>
      </c>
    </row>
    <row r="386" spans="1:8" ht="63.75" x14ac:dyDescent="0.25">
      <c r="A386" s="130" t="s">
        <v>309</v>
      </c>
      <c r="B386" s="60" t="s">
        <v>325</v>
      </c>
      <c r="C386" s="60" t="s">
        <v>125</v>
      </c>
      <c r="D386" s="58">
        <v>0</v>
      </c>
      <c r="E386" s="58">
        <v>0</v>
      </c>
      <c r="F386" s="61">
        <v>14.5</v>
      </c>
      <c r="G386" s="66">
        <v>0</v>
      </c>
      <c r="H386" s="131">
        <v>0</v>
      </c>
    </row>
    <row r="387" spans="1:8" ht="51" x14ac:dyDescent="0.25">
      <c r="A387" s="130" t="s">
        <v>113</v>
      </c>
      <c r="B387" s="60" t="s">
        <v>325</v>
      </c>
      <c r="C387" s="60">
        <v>600</v>
      </c>
      <c r="D387" s="58">
        <v>0</v>
      </c>
      <c r="E387" s="58">
        <v>0</v>
      </c>
      <c r="F387" s="61">
        <v>14.5</v>
      </c>
      <c r="G387" s="66">
        <v>0</v>
      </c>
      <c r="H387" s="131">
        <v>0</v>
      </c>
    </row>
    <row r="388" spans="1:8" ht="25.5" x14ac:dyDescent="0.25">
      <c r="A388" s="130" t="s">
        <v>104</v>
      </c>
      <c r="B388" s="60" t="s">
        <v>325</v>
      </c>
      <c r="C388" s="60" t="s">
        <v>198</v>
      </c>
      <c r="D388" s="58">
        <v>7</v>
      </c>
      <c r="E388" s="58">
        <v>3</v>
      </c>
      <c r="F388" s="61">
        <v>14.5</v>
      </c>
      <c r="G388" s="66">
        <v>0</v>
      </c>
      <c r="H388" s="131">
        <v>0</v>
      </c>
    </row>
    <row r="389" spans="1:8" ht="25.5" x14ac:dyDescent="0.25">
      <c r="A389" s="130" t="s">
        <v>267</v>
      </c>
      <c r="B389" s="60" t="s">
        <v>271</v>
      </c>
      <c r="C389" s="60" t="s">
        <v>125</v>
      </c>
      <c r="D389" s="58">
        <v>0</v>
      </c>
      <c r="E389" s="58">
        <v>0</v>
      </c>
      <c r="F389" s="61">
        <v>36</v>
      </c>
      <c r="G389" s="66">
        <v>0</v>
      </c>
      <c r="H389" s="131">
        <v>0</v>
      </c>
    </row>
    <row r="390" spans="1:8" ht="38.25" x14ac:dyDescent="0.25">
      <c r="A390" s="130" t="s">
        <v>109</v>
      </c>
      <c r="B390" s="60" t="s">
        <v>271</v>
      </c>
      <c r="C390" s="60">
        <v>200</v>
      </c>
      <c r="D390" s="58">
        <v>0</v>
      </c>
      <c r="E390" s="58">
        <v>0</v>
      </c>
      <c r="F390" s="61">
        <v>36</v>
      </c>
      <c r="G390" s="66">
        <v>0</v>
      </c>
      <c r="H390" s="131">
        <v>0</v>
      </c>
    </row>
    <row r="391" spans="1:8" ht="51" x14ac:dyDescent="0.25">
      <c r="A391" s="130" t="s">
        <v>97</v>
      </c>
      <c r="B391" s="60" t="s">
        <v>271</v>
      </c>
      <c r="C391" s="60" t="s">
        <v>192</v>
      </c>
      <c r="D391" s="58">
        <v>8</v>
      </c>
      <c r="E391" s="58">
        <v>1</v>
      </c>
      <c r="F391" s="61">
        <v>36</v>
      </c>
      <c r="G391" s="66">
        <v>0</v>
      </c>
      <c r="H391" s="131">
        <v>0</v>
      </c>
    </row>
    <row r="392" spans="1:8" ht="38.25" x14ac:dyDescent="0.25">
      <c r="A392" s="130" t="s">
        <v>269</v>
      </c>
      <c r="B392" s="60" t="s">
        <v>272</v>
      </c>
      <c r="C392" s="60" t="s">
        <v>125</v>
      </c>
      <c r="D392" s="58">
        <v>0</v>
      </c>
      <c r="E392" s="58">
        <v>0</v>
      </c>
      <c r="F392" s="61">
        <v>2</v>
      </c>
      <c r="G392" s="66">
        <v>0</v>
      </c>
      <c r="H392" s="131">
        <v>0</v>
      </c>
    </row>
    <row r="393" spans="1:8" ht="51" x14ac:dyDescent="0.25">
      <c r="A393" s="130" t="s">
        <v>113</v>
      </c>
      <c r="B393" s="60" t="s">
        <v>272</v>
      </c>
      <c r="C393" s="60">
        <v>600</v>
      </c>
      <c r="D393" s="58">
        <v>0</v>
      </c>
      <c r="E393" s="58">
        <v>0</v>
      </c>
      <c r="F393" s="61">
        <v>2</v>
      </c>
      <c r="G393" s="66">
        <v>0</v>
      </c>
      <c r="H393" s="131">
        <v>0</v>
      </c>
    </row>
    <row r="394" spans="1:8" ht="25.5" x14ac:dyDescent="0.25">
      <c r="A394" s="130" t="s">
        <v>104</v>
      </c>
      <c r="B394" s="60" t="s">
        <v>272</v>
      </c>
      <c r="C394" s="60" t="s">
        <v>198</v>
      </c>
      <c r="D394" s="58">
        <v>8</v>
      </c>
      <c r="E394" s="58">
        <v>1</v>
      </c>
      <c r="F394" s="61">
        <v>2</v>
      </c>
      <c r="G394" s="66">
        <v>0</v>
      </c>
      <c r="H394" s="131">
        <v>0</v>
      </c>
    </row>
    <row r="395" spans="1:8" ht="89.25" x14ac:dyDescent="0.25">
      <c r="A395" s="130" t="s">
        <v>229</v>
      </c>
      <c r="B395" s="60" t="s">
        <v>129</v>
      </c>
      <c r="C395" s="60" t="s">
        <v>125</v>
      </c>
      <c r="D395" s="58">
        <v>0</v>
      </c>
      <c r="E395" s="58">
        <v>0</v>
      </c>
      <c r="F395" s="61">
        <v>33</v>
      </c>
      <c r="G395" s="66">
        <v>0</v>
      </c>
      <c r="H395" s="131">
        <v>0</v>
      </c>
    </row>
    <row r="396" spans="1:8" ht="38.25" x14ac:dyDescent="0.25">
      <c r="A396" s="130" t="s">
        <v>112</v>
      </c>
      <c r="B396" s="60" t="s">
        <v>129</v>
      </c>
      <c r="C396" s="60">
        <v>400</v>
      </c>
      <c r="D396" s="58">
        <v>0</v>
      </c>
      <c r="E396" s="58">
        <v>0</v>
      </c>
      <c r="F396" s="61">
        <v>33</v>
      </c>
      <c r="G396" s="66">
        <v>0</v>
      </c>
      <c r="H396" s="131">
        <v>0</v>
      </c>
    </row>
    <row r="397" spans="1:8" x14ac:dyDescent="0.25">
      <c r="A397" s="130" t="s">
        <v>101</v>
      </c>
      <c r="B397" s="60" t="s">
        <v>129</v>
      </c>
      <c r="C397" s="60" t="s">
        <v>131</v>
      </c>
      <c r="D397" s="58">
        <v>4</v>
      </c>
      <c r="E397" s="58">
        <v>6</v>
      </c>
      <c r="F397" s="61">
        <v>33</v>
      </c>
      <c r="G397" s="66">
        <v>0</v>
      </c>
      <c r="H397" s="131">
        <v>0</v>
      </c>
    </row>
    <row r="398" spans="1:8" ht="38.25" x14ac:dyDescent="0.25">
      <c r="A398" s="130" t="s">
        <v>232</v>
      </c>
      <c r="B398" s="60" t="s">
        <v>235</v>
      </c>
      <c r="C398" s="60" t="s">
        <v>125</v>
      </c>
      <c r="D398" s="58">
        <v>0</v>
      </c>
      <c r="E398" s="58">
        <v>0</v>
      </c>
      <c r="F398" s="61">
        <v>51</v>
      </c>
      <c r="G398" s="66">
        <v>51</v>
      </c>
      <c r="H398" s="131">
        <v>0</v>
      </c>
    </row>
    <row r="399" spans="1:8" ht="38.25" x14ac:dyDescent="0.25">
      <c r="A399" s="130" t="s">
        <v>109</v>
      </c>
      <c r="B399" s="60" t="s">
        <v>235</v>
      </c>
      <c r="C399" s="60">
        <v>200</v>
      </c>
      <c r="D399" s="58">
        <v>0</v>
      </c>
      <c r="E399" s="58">
        <v>0</v>
      </c>
      <c r="F399" s="61">
        <v>51</v>
      </c>
      <c r="G399" s="66">
        <v>51</v>
      </c>
      <c r="H399" s="131">
        <v>0</v>
      </c>
    </row>
    <row r="400" spans="1:8" ht="51" x14ac:dyDescent="0.25">
      <c r="A400" s="130" t="s">
        <v>97</v>
      </c>
      <c r="B400" s="60" t="s">
        <v>235</v>
      </c>
      <c r="C400" s="60" t="s">
        <v>192</v>
      </c>
      <c r="D400" s="58">
        <v>4</v>
      </c>
      <c r="E400" s="58">
        <v>8</v>
      </c>
      <c r="F400" s="61">
        <v>51</v>
      </c>
      <c r="G400" s="66">
        <v>51</v>
      </c>
      <c r="H400" s="131">
        <v>0</v>
      </c>
    </row>
    <row r="401" spans="1:8" ht="51" x14ac:dyDescent="0.25">
      <c r="A401" s="130" t="s">
        <v>257</v>
      </c>
      <c r="B401" s="60" t="s">
        <v>262</v>
      </c>
      <c r="C401" s="60" t="s">
        <v>125</v>
      </c>
      <c r="D401" s="58">
        <v>0</v>
      </c>
      <c r="E401" s="58">
        <v>0</v>
      </c>
      <c r="F401" s="61">
        <v>4.3</v>
      </c>
      <c r="G401" s="66">
        <v>0</v>
      </c>
      <c r="H401" s="131">
        <v>0</v>
      </c>
    </row>
    <row r="402" spans="1:8" ht="38.25" x14ac:dyDescent="0.25">
      <c r="A402" s="130" t="s">
        <v>109</v>
      </c>
      <c r="B402" s="60" t="s">
        <v>262</v>
      </c>
      <c r="C402" s="60">
        <v>200</v>
      </c>
      <c r="D402" s="58">
        <v>0</v>
      </c>
      <c r="E402" s="58">
        <v>0</v>
      </c>
      <c r="F402" s="61">
        <v>4</v>
      </c>
      <c r="G402" s="66">
        <v>0</v>
      </c>
      <c r="H402" s="131">
        <v>0</v>
      </c>
    </row>
    <row r="403" spans="1:8" ht="51" x14ac:dyDescent="0.25">
      <c r="A403" s="130" t="s">
        <v>97</v>
      </c>
      <c r="B403" s="60" t="s">
        <v>262</v>
      </c>
      <c r="C403" s="60" t="s">
        <v>192</v>
      </c>
      <c r="D403" s="58">
        <v>7</v>
      </c>
      <c r="E403" s="58">
        <v>2</v>
      </c>
      <c r="F403" s="61">
        <v>4</v>
      </c>
      <c r="G403" s="66">
        <v>0</v>
      </c>
      <c r="H403" s="131">
        <v>0</v>
      </c>
    </row>
    <row r="404" spans="1:8" ht="51" x14ac:dyDescent="0.25">
      <c r="A404" s="130" t="s">
        <v>113</v>
      </c>
      <c r="B404" s="60" t="s">
        <v>262</v>
      </c>
      <c r="C404" s="60">
        <v>600</v>
      </c>
      <c r="D404" s="58">
        <v>0</v>
      </c>
      <c r="E404" s="58">
        <v>0</v>
      </c>
      <c r="F404" s="61">
        <v>0.3</v>
      </c>
      <c r="G404" s="66">
        <v>0</v>
      </c>
      <c r="H404" s="131">
        <v>0</v>
      </c>
    </row>
    <row r="405" spans="1:8" ht="25.5" x14ac:dyDescent="0.25">
      <c r="A405" s="130" t="s">
        <v>104</v>
      </c>
      <c r="B405" s="60" t="s">
        <v>262</v>
      </c>
      <c r="C405" s="60" t="s">
        <v>198</v>
      </c>
      <c r="D405" s="58">
        <v>7</v>
      </c>
      <c r="E405" s="58">
        <v>3</v>
      </c>
      <c r="F405" s="61">
        <v>0.3</v>
      </c>
      <c r="G405" s="66">
        <v>0</v>
      </c>
      <c r="H405" s="131">
        <v>0</v>
      </c>
    </row>
    <row r="406" spans="1:8" ht="25.5" x14ac:dyDescent="0.25">
      <c r="A406" s="130" t="s">
        <v>259</v>
      </c>
      <c r="B406" s="60" t="s">
        <v>263</v>
      </c>
      <c r="C406" s="60" t="s">
        <v>125</v>
      </c>
      <c r="D406" s="58">
        <v>0</v>
      </c>
      <c r="E406" s="58">
        <v>0</v>
      </c>
      <c r="F406" s="61">
        <v>26</v>
      </c>
      <c r="G406" s="66">
        <v>0</v>
      </c>
      <c r="H406" s="131">
        <v>0</v>
      </c>
    </row>
    <row r="407" spans="1:8" ht="38.25" x14ac:dyDescent="0.25">
      <c r="A407" s="130" t="s">
        <v>109</v>
      </c>
      <c r="B407" s="60" t="s">
        <v>263</v>
      </c>
      <c r="C407" s="60">
        <v>200</v>
      </c>
      <c r="D407" s="58">
        <v>0</v>
      </c>
      <c r="E407" s="58">
        <v>0</v>
      </c>
      <c r="F407" s="61">
        <v>26</v>
      </c>
      <c r="G407" s="66">
        <v>0</v>
      </c>
      <c r="H407" s="131">
        <v>0</v>
      </c>
    </row>
    <row r="408" spans="1:8" ht="51" x14ac:dyDescent="0.25">
      <c r="A408" s="130" t="s">
        <v>97</v>
      </c>
      <c r="B408" s="60" t="s">
        <v>263</v>
      </c>
      <c r="C408" s="60" t="s">
        <v>192</v>
      </c>
      <c r="D408" s="58">
        <v>7</v>
      </c>
      <c r="E408" s="58">
        <v>2</v>
      </c>
      <c r="F408" s="61">
        <v>26</v>
      </c>
      <c r="G408" s="66">
        <v>0</v>
      </c>
      <c r="H408" s="131">
        <v>0</v>
      </c>
    </row>
    <row r="409" spans="1:8" ht="38.25" x14ac:dyDescent="0.25">
      <c r="A409" s="130" t="s">
        <v>225</v>
      </c>
      <c r="B409" s="60" t="s">
        <v>177</v>
      </c>
      <c r="C409" s="60" t="s">
        <v>125</v>
      </c>
      <c r="D409" s="58">
        <v>0</v>
      </c>
      <c r="E409" s="58">
        <v>0</v>
      </c>
      <c r="F409" s="61">
        <v>40976.300000000003</v>
      </c>
      <c r="G409" s="66">
        <v>11200</v>
      </c>
      <c r="H409" s="131">
        <v>11200</v>
      </c>
    </row>
    <row r="410" spans="1:8" ht="38.25" x14ac:dyDescent="0.25">
      <c r="A410" s="130" t="s">
        <v>225</v>
      </c>
      <c r="B410" s="60" t="s">
        <v>178</v>
      </c>
      <c r="C410" s="60" t="s">
        <v>125</v>
      </c>
      <c r="D410" s="58">
        <v>0</v>
      </c>
      <c r="E410" s="58">
        <v>0</v>
      </c>
      <c r="F410" s="61">
        <v>22236</v>
      </c>
      <c r="G410" s="66">
        <v>11200</v>
      </c>
      <c r="H410" s="131">
        <v>11200</v>
      </c>
    </row>
    <row r="411" spans="1:8" ht="51" x14ac:dyDescent="0.25">
      <c r="A411" s="130" t="s">
        <v>113</v>
      </c>
      <c r="B411" s="60" t="s">
        <v>178</v>
      </c>
      <c r="C411" s="60">
        <v>600</v>
      </c>
      <c r="D411" s="58">
        <v>0</v>
      </c>
      <c r="E411" s="58">
        <v>0</v>
      </c>
      <c r="F411" s="61">
        <v>22236</v>
      </c>
      <c r="G411" s="66">
        <v>11200</v>
      </c>
      <c r="H411" s="131">
        <v>11200</v>
      </c>
    </row>
    <row r="412" spans="1:8" ht="25.5" x14ac:dyDescent="0.25">
      <c r="A412" s="130" t="s">
        <v>104</v>
      </c>
      <c r="B412" s="60" t="s">
        <v>178</v>
      </c>
      <c r="C412" s="60" t="s">
        <v>198</v>
      </c>
      <c r="D412" s="58">
        <v>8</v>
      </c>
      <c r="E412" s="58">
        <v>1</v>
      </c>
      <c r="F412" s="61">
        <v>22236</v>
      </c>
      <c r="G412" s="66">
        <v>11200</v>
      </c>
      <c r="H412" s="131">
        <v>11200</v>
      </c>
    </row>
    <row r="413" spans="1:8" ht="51" x14ac:dyDescent="0.25">
      <c r="A413" s="130" t="s">
        <v>226</v>
      </c>
      <c r="B413" s="60" t="s">
        <v>179</v>
      </c>
      <c r="C413" s="60" t="s">
        <v>125</v>
      </c>
      <c r="D413" s="58">
        <v>0</v>
      </c>
      <c r="E413" s="58">
        <v>0</v>
      </c>
      <c r="F413" s="61">
        <v>18740.400000000001</v>
      </c>
      <c r="G413" s="66">
        <v>0</v>
      </c>
      <c r="H413" s="131">
        <v>0</v>
      </c>
    </row>
    <row r="414" spans="1:8" ht="51" x14ac:dyDescent="0.25">
      <c r="A414" s="130" t="s">
        <v>113</v>
      </c>
      <c r="B414" s="60" t="s">
        <v>179</v>
      </c>
      <c r="C414" s="60">
        <v>600</v>
      </c>
      <c r="D414" s="58">
        <v>0</v>
      </c>
      <c r="E414" s="58">
        <v>0</v>
      </c>
      <c r="F414" s="61">
        <v>18740.400000000001</v>
      </c>
      <c r="G414" s="66">
        <v>0</v>
      </c>
      <c r="H414" s="131">
        <v>0</v>
      </c>
    </row>
    <row r="415" spans="1:8" ht="25.5" x14ac:dyDescent="0.25">
      <c r="A415" s="130" t="s">
        <v>104</v>
      </c>
      <c r="B415" s="60" t="s">
        <v>179</v>
      </c>
      <c r="C415" s="60" t="s">
        <v>198</v>
      </c>
      <c r="D415" s="58">
        <v>8</v>
      </c>
      <c r="E415" s="58">
        <v>1</v>
      </c>
      <c r="F415" s="61">
        <v>18740.400000000001</v>
      </c>
      <c r="G415" s="66">
        <v>0</v>
      </c>
      <c r="H415" s="131">
        <v>0</v>
      </c>
    </row>
    <row r="416" spans="1:8" ht="38.25" x14ac:dyDescent="0.25">
      <c r="A416" s="130" t="s">
        <v>273</v>
      </c>
      <c r="B416" s="60" t="s">
        <v>180</v>
      </c>
      <c r="C416" s="60" t="s">
        <v>125</v>
      </c>
      <c r="D416" s="58">
        <v>0</v>
      </c>
      <c r="E416" s="58">
        <v>0</v>
      </c>
      <c r="F416" s="61">
        <v>17524</v>
      </c>
      <c r="G416" s="66">
        <v>5600</v>
      </c>
      <c r="H416" s="131">
        <v>6500</v>
      </c>
    </row>
    <row r="417" spans="1:8" ht="38.25" x14ac:dyDescent="0.25">
      <c r="A417" s="130" t="s">
        <v>273</v>
      </c>
      <c r="B417" s="60" t="s">
        <v>181</v>
      </c>
      <c r="C417" s="60" t="s">
        <v>125</v>
      </c>
      <c r="D417" s="58">
        <v>0</v>
      </c>
      <c r="E417" s="58">
        <v>0</v>
      </c>
      <c r="F417" s="61">
        <v>7403.2</v>
      </c>
      <c r="G417" s="66">
        <v>5600</v>
      </c>
      <c r="H417" s="131">
        <v>6500</v>
      </c>
    </row>
    <row r="418" spans="1:8" ht="51" x14ac:dyDescent="0.25">
      <c r="A418" s="130" t="s">
        <v>113</v>
      </c>
      <c r="B418" s="60" t="s">
        <v>181</v>
      </c>
      <c r="C418" s="60">
        <v>600</v>
      </c>
      <c r="D418" s="58">
        <v>0</v>
      </c>
      <c r="E418" s="58">
        <v>0</v>
      </c>
      <c r="F418" s="61">
        <v>7403.2</v>
      </c>
      <c r="G418" s="66">
        <v>5600</v>
      </c>
      <c r="H418" s="131">
        <v>6500</v>
      </c>
    </row>
    <row r="419" spans="1:8" ht="25.5" x14ac:dyDescent="0.25">
      <c r="A419" s="130" t="s">
        <v>104</v>
      </c>
      <c r="B419" s="60" t="s">
        <v>181</v>
      </c>
      <c r="C419" s="60" t="s">
        <v>198</v>
      </c>
      <c r="D419" s="58">
        <v>8</v>
      </c>
      <c r="E419" s="58">
        <v>1</v>
      </c>
      <c r="F419" s="61">
        <v>7403.2</v>
      </c>
      <c r="G419" s="66">
        <v>5600</v>
      </c>
      <c r="H419" s="131">
        <v>6500</v>
      </c>
    </row>
    <row r="420" spans="1:8" ht="51" x14ac:dyDescent="0.25">
      <c r="A420" s="130" t="s">
        <v>274</v>
      </c>
      <c r="B420" s="60" t="s">
        <v>182</v>
      </c>
      <c r="C420" s="60" t="s">
        <v>125</v>
      </c>
      <c r="D420" s="58">
        <v>0</v>
      </c>
      <c r="E420" s="58">
        <v>0</v>
      </c>
      <c r="F420" s="61">
        <v>10120.799999999999</v>
      </c>
      <c r="G420" s="66">
        <v>0</v>
      </c>
      <c r="H420" s="131">
        <v>0</v>
      </c>
    </row>
    <row r="421" spans="1:8" ht="51" x14ac:dyDescent="0.25">
      <c r="A421" s="130" t="s">
        <v>113</v>
      </c>
      <c r="B421" s="60" t="s">
        <v>182</v>
      </c>
      <c r="C421" s="60">
        <v>600</v>
      </c>
      <c r="D421" s="58">
        <v>0</v>
      </c>
      <c r="E421" s="58">
        <v>0</v>
      </c>
      <c r="F421" s="61">
        <v>10120.799999999999</v>
      </c>
      <c r="G421" s="66">
        <v>0</v>
      </c>
      <c r="H421" s="131">
        <v>0</v>
      </c>
    </row>
    <row r="422" spans="1:8" ht="25.5" x14ac:dyDescent="0.25">
      <c r="A422" s="130" t="s">
        <v>104</v>
      </c>
      <c r="B422" s="60" t="s">
        <v>182</v>
      </c>
      <c r="C422" s="60" t="s">
        <v>198</v>
      </c>
      <c r="D422" s="58">
        <v>8</v>
      </c>
      <c r="E422" s="58">
        <v>1</v>
      </c>
      <c r="F422" s="61">
        <v>10120.799999999999</v>
      </c>
      <c r="G422" s="66">
        <v>0</v>
      </c>
      <c r="H422" s="131">
        <v>0</v>
      </c>
    </row>
    <row r="423" spans="1:8" x14ac:dyDescent="0.25">
      <c r="A423" s="130" t="s">
        <v>326</v>
      </c>
      <c r="B423" s="60" t="s">
        <v>327</v>
      </c>
      <c r="C423" s="60" t="s">
        <v>125</v>
      </c>
      <c r="D423" s="58">
        <v>0</v>
      </c>
      <c r="E423" s="58">
        <v>0</v>
      </c>
      <c r="F423" s="61">
        <v>105.5</v>
      </c>
      <c r="G423" s="66">
        <v>0</v>
      </c>
      <c r="H423" s="131">
        <v>0</v>
      </c>
    </row>
    <row r="424" spans="1:8" x14ac:dyDescent="0.25">
      <c r="A424" s="130" t="s">
        <v>326</v>
      </c>
      <c r="B424" s="60" t="s">
        <v>328</v>
      </c>
      <c r="C424" s="60" t="s">
        <v>125</v>
      </c>
      <c r="D424" s="58">
        <v>0</v>
      </c>
      <c r="E424" s="58">
        <v>0</v>
      </c>
      <c r="F424" s="61">
        <v>105.5</v>
      </c>
      <c r="G424" s="66">
        <v>0</v>
      </c>
      <c r="H424" s="131">
        <v>0</v>
      </c>
    </row>
    <row r="425" spans="1:8" x14ac:dyDescent="0.25">
      <c r="A425" s="130" t="s">
        <v>111</v>
      </c>
      <c r="B425" s="60" t="s">
        <v>328</v>
      </c>
      <c r="C425" s="60">
        <v>500</v>
      </c>
      <c r="D425" s="58">
        <v>0</v>
      </c>
      <c r="E425" s="58">
        <v>0</v>
      </c>
      <c r="F425" s="61">
        <v>105.5</v>
      </c>
      <c r="G425" s="66">
        <v>0</v>
      </c>
      <c r="H425" s="131">
        <v>0</v>
      </c>
    </row>
    <row r="426" spans="1:8" x14ac:dyDescent="0.25">
      <c r="A426" s="130" t="s">
        <v>120</v>
      </c>
      <c r="B426" s="60" t="s">
        <v>328</v>
      </c>
      <c r="C426" s="60" t="s">
        <v>204</v>
      </c>
      <c r="D426" s="58">
        <v>8</v>
      </c>
      <c r="E426" s="58">
        <v>1</v>
      </c>
      <c r="F426" s="61">
        <v>105.5</v>
      </c>
      <c r="G426" s="66">
        <v>0</v>
      </c>
      <c r="H426" s="131">
        <v>0</v>
      </c>
    </row>
    <row r="427" spans="1:8" s="56" customFormat="1" x14ac:dyDescent="0.25">
      <c r="A427" s="130" t="s">
        <v>326</v>
      </c>
      <c r="B427" s="60" t="s">
        <v>371</v>
      </c>
      <c r="C427" s="60" t="s">
        <v>125</v>
      </c>
      <c r="D427" s="58">
        <v>0</v>
      </c>
      <c r="E427" s="58">
        <v>0</v>
      </c>
      <c r="F427" s="61">
        <v>0</v>
      </c>
      <c r="G427" s="66">
        <v>0</v>
      </c>
      <c r="H427" s="131">
        <v>0</v>
      </c>
    </row>
    <row r="428" spans="1:8" x14ac:dyDescent="0.25">
      <c r="A428" s="130" t="s">
        <v>111</v>
      </c>
      <c r="B428" s="60" t="s">
        <v>371</v>
      </c>
      <c r="C428" s="60">
        <v>500</v>
      </c>
      <c r="D428" s="58">
        <v>0</v>
      </c>
      <c r="E428" s="58">
        <v>0</v>
      </c>
      <c r="F428" s="61">
        <v>0</v>
      </c>
      <c r="G428" s="66">
        <v>0</v>
      </c>
      <c r="H428" s="131">
        <v>0</v>
      </c>
    </row>
    <row r="429" spans="1:8" x14ac:dyDescent="0.25">
      <c r="A429" s="130" t="s">
        <v>120</v>
      </c>
      <c r="B429" s="60" t="s">
        <v>371</v>
      </c>
      <c r="C429" s="60" t="s">
        <v>204</v>
      </c>
      <c r="D429" s="58">
        <v>8</v>
      </c>
      <c r="E429" s="58">
        <v>1</v>
      </c>
      <c r="F429" s="61">
        <v>-1.4</v>
      </c>
      <c r="G429" s="66">
        <v>0</v>
      </c>
      <c r="H429" s="131">
        <v>0</v>
      </c>
    </row>
    <row r="430" spans="1:8" x14ac:dyDescent="0.25">
      <c r="A430" s="130" t="s">
        <v>287</v>
      </c>
      <c r="B430" s="60" t="s">
        <v>371</v>
      </c>
      <c r="C430" s="60" t="s">
        <v>288</v>
      </c>
      <c r="D430" s="58">
        <v>8</v>
      </c>
      <c r="E430" s="58">
        <v>1</v>
      </c>
      <c r="F430" s="61">
        <v>1.4</v>
      </c>
      <c r="G430" s="66">
        <v>0</v>
      </c>
      <c r="H430" s="131">
        <v>0</v>
      </c>
    </row>
    <row r="431" spans="1:8" ht="25.5" x14ac:dyDescent="0.25">
      <c r="A431" s="130" t="s">
        <v>238</v>
      </c>
      <c r="B431" s="60" t="s">
        <v>239</v>
      </c>
      <c r="C431" s="60" t="s">
        <v>125</v>
      </c>
      <c r="D431" s="58">
        <v>0</v>
      </c>
      <c r="E431" s="58">
        <v>0</v>
      </c>
      <c r="F431" s="61">
        <v>3631.6</v>
      </c>
      <c r="G431" s="66">
        <v>0</v>
      </c>
      <c r="H431" s="131">
        <v>12000</v>
      </c>
    </row>
    <row r="432" spans="1:8" ht="25.5" x14ac:dyDescent="0.25">
      <c r="A432" s="130" t="s">
        <v>238</v>
      </c>
      <c r="B432" s="60" t="s">
        <v>240</v>
      </c>
      <c r="C432" s="60" t="s">
        <v>125</v>
      </c>
      <c r="D432" s="58">
        <v>0</v>
      </c>
      <c r="E432" s="58">
        <v>0</v>
      </c>
      <c r="F432" s="61">
        <v>3450</v>
      </c>
      <c r="G432" s="66">
        <v>0</v>
      </c>
      <c r="H432" s="131">
        <v>12000</v>
      </c>
    </row>
    <row r="433" spans="1:8" ht="38.25" x14ac:dyDescent="0.25">
      <c r="A433" s="130" t="s">
        <v>109</v>
      </c>
      <c r="B433" s="60" t="s">
        <v>240</v>
      </c>
      <c r="C433" s="60">
        <v>200</v>
      </c>
      <c r="D433" s="58">
        <v>0</v>
      </c>
      <c r="E433" s="58">
        <v>0</v>
      </c>
      <c r="F433" s="61">
        <v>3450</v>
      </c>
      <c r="G433" s="66">
        <v>0</v>
      </c>
      <c r="H433" s="131">
        <v>12000</v>
      </c>
    </row>
    <row r="434" spans="1:8" ht="51" x14ac:dyDescent="0.25">
      <c r="A434" s="130" t="s">
        <v>97</v>
      </c>
      <c r="B434" s="60" t="s">
        <v>240</v>
      </c>
      <c r="C434" s="60" t="s">
        <v>192</v>
      </c>
      <c r="D434" s="58">
        <v>4</v>
      </c>
      <c r="E434" s="58">
        <v>10</v>
      </c>
      <c r="F434" s="61">
        <v>3450</v>
      </c>
      <c r="G434" s="66">
        <v>0</v>
      </c>
      <c r="H434" s="131">
        <v>12000</v>
      </c>
    </row>
    <row r="435" spans="1:8" ht="25.5" x14ac:dyDescent="0.25">
      <c r="A435" s="130" t="s">
        <v>238</v>
      </c>
      <c r="B435" s="60" t="s">
        <v>321</v>
      </c>
      <c r="C435" s="60" t="s">
        <v>125</v>
      </c>
      <c r="D435" s="58">
        <v>0</v>
      </c>
      <c r="E435" s="58">
        <v>0</v>
      </c>
      <c r="F435" s="61">
        <v>181.6</v>
      </c>
      <c r="G435" s="66">
        <v>0</v>
      </c>
      <c r="H435" s="131">
        <v>0</v>
      </c>
    </row>
    <row r="436" spans="1:8" ht="38.25" x14ac:dyDescent="0.25">
      <c r="A436" s="130" t="s">
        <v>109</v>
      </c>
      <c r="B436" s="60" t="s">
        <v>321</v>
      </c>
      <c r="C436" s="60">
        <v>200</v>
      </c>
      <c r="D436" s="58">
        <v>0</v>
      </c>
      <c r="E436" s="58">
        <v>0</v>
      </c>
      <c r="F436" s="61">
        <v>181.6</v>
      </c>
      <c r="G436" s="66">
        <v>0</v>
      </c>
      <c r="H436" s="131">
        <v>0</v>
      </c>
    </row>
    <row r="437" spans="1:8" ht="51" x14ac:dyDescent="0.25">
      <c r="A437" s="130" t="s">
        <v>97</v>
      </c>
      <c r="B437" s="60" t="s">
        <v>321</v>
      </c>
      <c r="C437" s="60" t="s">
        <v>192</v>
      </c>
      <c r="D437" s="58">
        <v>4</v>
      </c>
      <c r="E437" s="58">
        <v>10</v>
      </c>
      <c r="F437" s="61">
        <v>181.6</v>
      </c>
      <c r="G437" s="66">
        <v>0</v>
      </c>
      <c r="H437" s="131">
        <v>0</v>
      </c>
    </row>
    <row r="438" spans="1:8" ht="114.75" x14ac:dyDescent="0.25">
      <c r="A438" s="130" t="s">
        <v>264</v>
      </c>
      <c r="B438" s="60" t="s">
        <v>171</v>
      </c>
      <c r="C438" s="60" t="s">
        <v>125</v>
      </c>
      <c r="D438" s="58">
        <v>0</v>
      </c>
      <c r="E438" s="58">
        <v>0</v>
      </c>
      <c r="F438" s="61">
        <v>4057</v>
      </c>
      <c r="G438" s="66">
        <v>0</v>
      </c>
      <c r="H438" s="131">
        <v>0</v>
      </c>
    </row>
    <row r="439" spans="1:8" ht="89.25" x14ac:dyDescent="0.25">
      <c r="A439" s="130" t="s">
        <v>307</v>
      </c>
      <c r="B439" s="60" t="s">
        <v>308</v>
      </c>
      <c r="C439" s="60" t="s">
        <v>125</v>
      </c>
      <c r="D439" s="58">
        <v>0</v>
      </c>
      <c r="E439" s="58">
        <v>0</v>
      </c>
      <c r="F439" s="61">
        <v>4057</v>
      </c>
      <c r="G439" s="66">
        <v>0</v>
      </c>
      <c r="H439" s="131">
        <v>0</v>
      </c>
    </row>
    <row r="440" spans="1:8" ht="38.25" x14ac:dyDescent="0.25">
      <c r="A440" s="130" t="s">
        <v>109</v>
      </c>
      <c r="B440" s="60" t="s">
        <v>308</v>
      </c>
      <c r="C440" s="60">
        <v>200</v>
      </c>
      <c r="D440" s="58">
        <v>0</v>
      </c>
      <c r="E440" s="58">
        <v>0</v>
      </c>
      <c r="F440" s="61">
        <v>4057</v>
      </c>
      <c r="G440" s="66">
        <v>0</v>
      </c>
      <c r="H440" s="131">
        <v>0</v>
      </c>
    </row>
    <row r="441" spans="1:8" ht="51" x14ac:dyDescent="0.25">
      <c r="A441" s="130" t="s">
        <v>97</v>
      </c>
      <c r="B441" s="60" t="s">
        <v>308</v>
      </c>
      <c r="C441" s="60" t="s">
        <v>192</v>
      </c>
      <c r="D441" s="58">
        <v>7</v>
      </c>
      <c r="E441" s="58">
        <v>2</v>
      </c>
      <c r="F441" s="61">
        <v>4057</v>
      </c>
      <c r="G441" s="66">
        <v>0</v>
      </c>
      <c r="H441" s="131">
        <v>0</v>
      </c>
    </row>
    <row r="442" spans="1:8" ht="140.25" x14ac:dyDescent="0.25">
      <c r="A442" s="130" t="s">
        <v>254</v>
      </c>
      <c r="B442" s="60" t="s">
        <v>164</v>
      </c>
      <c r="C442" s="60" t="s">
        <v>125</v>
      </c>
      <c r="D442" s="58">
        <v>0</v>
      </c>
      <c r="E442" s="58">
        <v>0</v>
      </c>
      <c r="F442" s="61">
        <v>6717.4</v>
      </c>
      <c r="G442" s="66">
        <v>15688.4</v>
      </c>
      <c r="H442" s="131">
        <v>16167.4</v>
      </c>
    </row>
    <row r="443" spans="1:8" ht="140.25" x14ac:dyDescent="0.25">
      <c r="A443" s="130" t="s">
        <v>254</v>
      </c>
      <c r="B443" s="60" t="s">
        <v>165</v>
      </c>
      <c r="C443" s="60" t="s">
        <v>125</v>
      </c>
      <c r="D443" s="58">
        <v>0</v>
      </c>
      <c r="E443" s="58">
        <v>0</v>
      </c>
      <c r="F443" s="61">
        <v>923.8</v>
      </c>
      <c r="G443" s="66">
        <v>883.4</v>
      </c>
      <c r="H443" s="131">
        <v>1362.4</v>
      </c>
    </row>
    <row r="444" spans="1:8" x14ac:dyDescent="0.25">
      <c r="A444" s="130" t="s">
        <v>111</v>
      </c>
      <c r="B444" s="60" t="s">
        <v>165</v>
      </c>
      <c r="C444" s="60">
        <v>500</v>
      </c>
      <c r="D444" s="58">
        <v>0</v>
      </c>
      <c r="E444" s="58">
        <v>0</v>
      </c>
      <c r="F444" s="61">
        <v>923.8</v>
      </c>
      <c r="G444" s="66">
        <v>883.4</v>
      </c>
      <c r="H444" s="131">
        <v>1362.4</v>
      </c>
    </row>
    <row r="445" spans="1:8" x14ac:dyDescent="0.25">
      <c r="A445" s="130" t="s">
        <v>120</v>
      </c>
      <c r="B445" s="60" t="s">
        <v>165</v>
      </c>
      <c r="C445" s="60" t="s">
        <v>204</v>
      </c>
      <c r="D445" s="58">
        <v>5</v>
      </c>
      <c r="E445" s="58">
        <v>3</v>
      </c>
      <c r="F445" s="61">
        <v>923.8</v>
      </c>
      <c r="G445" s="66">
        <v>883.4</v>
      </c>
      <c r="H445" s="131">
        <v>1362.4</v>
      </c>
    </row>
    <row r="446" spans="1:8" ht="140.25" x14ac:dyDescent="0.25">
      <c r="A446" s="130" t="s">
        <v>255</v>
      </c>
      <c r="B446" s="60" t="s">
        <v>166</v>
      </c>
      <c r="C446" s="60" t="s">
        <v>125</v>
      </c>
      <c r="D446" s="58">
        <v>0</v>
      </c>
      <c r="E446" s="58">
        <v>0</v>
      </c>
      <c r="F446" s="61">
        <v>5793.6</v>
      </c>
      <c r="G446" s="66">
        <v>14805</v>
      </c>
      <c r="H446" s="131">
        <v>14805</v>
      </c>
    </row>
    <row r="447" spans="1:8" x14ac:dyDescent="0.25">
      <c r="A447" s="130" t="s">
        <v>111</v>
      </c>
      <c r="B447" s="60" t="s">
        <v>166</v>
      </c>
      <c r="C447" s="60">
        <v>500</v>
      </c>
      <c r="D447" s="58">
        <v>0</v>
      </c>
      <c r="E447" s="58">
        <v>0</v>
      </c>
      <c r="F447" s="61">
        <v>5793.6</v>
      </c>
      <c r="G447" s="66">
        <v>14805</v>
      </c>
      <c r="H447" s="131">
        <v>14805</v>
      </c>
    </row>
    <row r="448" spans="1:8" x14ac:dyDescent="0.25">
      <c r="A448" s="130" t="s">
        <v>120</v>
      </c>
      <c r="B448" s="60" t="s">
        <v>166</v>
      </c>
      <c r="C448" s="60" t="s">
        <v>204</v>
      </c>
      <c r="D448" s="58">
        <v>5</v>
      </c>
      <c r="E448" s="58">
        <v>3</v>
      </c>
      <c r="F448" s="61">
        <v>5793.6</v>
      </c>
      <c r="G448" s="66">
        <v>14805</v>
      </c>
      <c r="H448" s="131">
        <v>14805</v>
      </c>
    </row>
    <row r="449" spans="1:8" ht="38.25" x14ac:dyDescent="0.25">
      <c r="A449" s="130" t="s">
        <v>322</v>
      </c>
      <c r="B449" s="60" t="s">
        <v>323</v>
      </c>
      <c r="C449" s="60" t="s">
        <v>125</v>
      </c>
      <c r="D449" s="58">
        <v>0</v>
      </c>
      <c r="E449" s="58">
        <v>0</v>
      </c>
      <c r="F449" s="61">
        <v>70207.7</v>
      </c>
      <c r="G449" s="66">
        <v>0</v>
      </c>
      <c r="H449" s="131">
        <v>0</v>
      </c>
    </row>
    <row r="450" spans="1:8" ht="38.25" x14ac:dyDescent="0.25">
      <c r="A450" s="130" t="s">
        <v>322</v>
      </c>
      <c r="B450" s="60" t="s">
        <v>324</v>
      </c>
      <c r="C450" s="60" t="s">
        <v>125</v>
      </c>
      <c r="D450" s="58">
        <v>0</v>
      </c>
      <c r="E450" s="58">
        <v>0</v>
      </c>
      <c r="F450" s="61">
        <v>70207.7</v>
      </c>
      <c r="G450" s="66">
        <v>0</v>
      </c>
      <c r="H450" s="131">
        <v>0</v>
      </c>
    </row>
    <row r="451" spans="1:8" x14ac:dyDescent="0.25">
      <c r="A451" s="130" t="s">
        <v>111</v>
      </c>
      <c r="B451" s="60" t="s">
        <v>324</v>
      </c>
      <c r="C451" s="60">
        <v>500</v>
      </c>
      <c r="D451" s="58">
        <v>0</v>
      </c>
      <c r="E451" s="58">
        <v>0</v>
      </c>
      <c r="F451" s="61">
        <v>70207.7</v>
      </c>
      <c r="G451" s="66">
        <v>0</v>
      </c>
      <c r="H451" s="131">
        <v>0</v>
      </c>
    </row>
    <row r="452" spans="1:8" x14ac:dyDescent="0.25">
      <c r="A452" s="130" t="s">
        <v>120</v>
      </c>
      <c r="B452" s="60" t="s">
        <v>324</v>
      </c>
      <c r="C452" s="60" t="s">
        <v>204</v>
      </c>
      <c r="D452" s="58">
        <v>5</v>
      </c>
      <c r="E452" s="58">
        <v>2</v>
      </c>
      <c r="F452" s="61">
        <v>70207.7</v>
      </c>
      <c r="G452" s="66">
        <v>0</v>
      </c>
      <c r="H452" s="131">
        <v>0</v>
      </c>
    </row>
    <row r="453" spans="1:8" ht="38.25" x14ac:dyDescent="0.25">
      <c r="A453" s="130" t="s">
        <v>124</v>
      </c>
      <c r="B453" s="60" t="s">
        <v>184</v>
      </c>
      <c r="C453" s="60" t="s">
        <v>125</v>
      </c>
      <c r="D453" s="58">
        <v>0</v>
      </c>
      <c r="E453" s="58">
        <v>0</v>
      </c>
      <c r="F453" s="61">
        <v>3883.1</v>
      </c>
      <c r="G453" s="66">
        <v>4542.3</v>
      </c>
      <c r="H453" s="131">
        <v>6500</v>
      </c>
    </row>
    <row r="454" spans="1:8" ht="38.25" x14ac:dyDescent="0.25">
      <c r="A454" s="130" t="s">
        <v>124</v>
      </c>
      <c r="B454" s="60" t="s">
        <v>185</v>
      </c>
      <c r="C454" s="60" t="s">
        <v>125</v>
      </c>
      <c r="D454" s="58">
        <v>0</v>
      </c>
      <c r="E454" s="58">
        <v>0</v>
      </c>
      <c r="F454" s="61">
        <v>3883.1</v>
      </c>
      <c r="G454" s="66">
        <v>4542.3</v>
      </c>
      <c r="H454" s="131">
        <v>6500</v>
      </c>
    </row>
    <row r="455" spans="1:8" ht="51" x14ac:dyDescent="0.25">
      <c r="A455" s="130" t="s">
        <v>113</v>
      </c>
      <c r="B455" s="60" t="s">
        <v>185</v>
      </c>
      <c r="C455" s="60">
        <v>600</v>
      </c>
      <c r="D455" s="58">
        <v>0</v>
      </c>
      <c r="E455" s="58">
        <v>0</v>
      </c>
      <c r="F455" s="61">
        <v>3883.1</v>
      </c>
      <c r="G455" s="66">
        <v>4542.3</v>
      </c>
      <c r="H455" s="131">
        <v>6500</v>
      </c>
    </row>
    <row r="456" spans="1:8" ht="25.5" x14ac:dyDescent="0.25">
      <c r="A456" s="130" t="s">
        <v>104</v>
      </c>
      <c r="B456" s="60" t="s">
        <v>185</v>
      </c>
      <c r="C456" s="60" t="s">
        <v>198</v>
      </c>
      <c r="D456" s="58">
        <v>10</v>
      </c>
      <c r="E456" s="58">
        <v>2</v>
      </c>
      <c r="F456" s="61">
        <v>3883.1</v>
      </c>
      <c r="G456" s="66">
        <v>4542.3</v>
      </c>
      <c r="H456" s="131">
        <v>6500</v>
      </c>
    </row>
    <row r="457" spans="1:8" x14ac:dyDescent="0.25">
      <c r="A457" s="130" t="s">
        <v>48</v>
      </c>
      <c r="B457" s="60" t="s">
        <v>190</v>
      </c>
      <c r="C457" s="60" t="s">
        <v>125</v>
      </c>
      <c r="D457" s="58">
        <v>0</v>
      </c>
      <c r="E457" s="58">
        <v>0</v>
      </c>
      <c r="F457" s="61">
        <v>0</v>
      </c>
      <c r="G457" s="66">
        <v>3048.4</v>
      </c>
      <c r="H457" s="131">
        <v>5672.1</v>
      </c>
    </row>
    <row r="458" spans="1:8" x14ac:dyDescent="0.25">
      <c r="A458" s="130" t="s">
        <v>48</v>
      </c>
      <c r="B458" s="60" t="s">
        <v>191</v>
      </c>
      <c r="C458" s="60" t="s">
        <v>125</v>
      </c>
      <c r="D458" s="58">
        <v>0</v>
      </c>
      <c r="E458" s="58">
        <v>0</v>
      </c>
      <c r="F458" s="61">
        <v>0</v>
      </c>
      <c r="G458" s="66">
        <v>3048.4</v>
      </c>
      <c r="H458" s="131">
        <v>5672.1</v>
      </c>
    </row>
    <row r="459" spans="1:8" x14ac:dyDescent="0.25">
      <c r="A459" s="130" t="s">
        <v>48</v>
      </c>
      <c r="B459" s="60" t="s">
        <v>191</v>
      </c>
      <c r="C459" s="60">
        <v>900</v>
      </c>
      <c r="D459" s="58">
        <v>0</v>
      </c>
      <c r="E459" s="58">
        <v>0</v>
      </c>
      <c r="F459" s="61">
        <v>0</v>
      </c>
      <c r="G459" s="66">
        <v>3048.4</v>
      </c>
      <c r="H459" s="131">
        <v>5672.1</v>
      </c>
    </row>
    <row r="460" spans="1:8" ht="15.75" thickBot="1" x14ac:dyDescent="0.3">
      <c r="A460" s="236" t="s">
        <v>48</v>
      </c>
      <c r="B460" s="237" t="s">
        <v>191</v>
      </c>
      <c r="C460" s="237" t="s">
        <v>206</v>
      </c>
      <c r="D460" s="238">
        <v>99</v>
      </c>
      <c r="E460" s="238">
        <v>99</v>
      </c>
      <c r="F460" s="239">
        <v>0</v>
      </c>
      <c r="G460" s="240">
        <v>3048.4</v>
      </c>
      <c r="H460" s="241">
        <v>5672.1</v>
      </c>
    </row>
    <row r="461" spans="1:8" ht="15.75" thickBot="1" x14ac:dyDescent="0.3">
      <c r="A461" s="183" t="s">
        <v>130</v>
      </c>
      <c r="B461" s="184"/>
      <c r="C461" s="187"/>
      <c r="D461" s="187"/>
      <c r="E461" s="188"/>
      <c r="F461" s="185">
        <v>1021565.4</v>
      </c>
      <c r="G461" s="185">
        <v>609107.5</v>
      </c>
      <c r="H461" s="186">
        <v>671663.3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4"/>
  <sheetViews>
    <sheetView workbookViewId="0">
      <selection activeCell="F3" sqref="F3:I3"/>
    </sheetView>
  </sheetViews>
  <sheetFormatPr defaultRowHeight="15" x14ac:dyDescent="0.25"/>
  <cols>
    <col min="1" max="1" width="30.42578125" customWidth="1"/>
    <col min="2" max="2" width="4.85546875" customWidth="1"/>
    <col min="3" max="4" width="4.7109375" customWidth="1"/>
    <col min="5" max="5" width="12.5703125" customWidth="1"/>
    <col min="6" max="6" width="4.42578125" customWidth="1"/>
    <col min="7" max="7" width="9" customWidth="1"/>
    <col min="8" max="9" width="8.28515625" customWidth="1"/>
  </cols>
  <sheetData>
    <row r="1" spans="1:12" ht="15" customHeight="1" x14ac:dyDescent="0.25">
      <c r="A1" s="3"/>
      <c r="B1" s="3"/>
      <c r="C1" s="3"/>
      <c r="D1" s="3"/>
      <c r="E1" s="3"/>
      <c r="F1" s="265" t="s">
        <v>315</v>
      </c>
      <c r="G1" s="265"/>
      <c r="H1" s="265"/>
      <c r="I1" s="265"/>
    </row>
    <row r="2" spans="1:12" x14ac:dyDescent="0.3">
      <c r="A2" s="4"/>
      <c r="B2" s="4"/>
      <c r="C2" s="4"/>
      <c r="D2" s="4"/>
      <c r="E2" s="4"/>
      <c r="F2" s="265"/>
      <c r="G2" s="265"/>
      <c r="H2" s="12"/>
      <c r="I2" s="12"/>
    </row>
    <row r="3" spans="1:12" ht="39" customHeight="1" x14ac:dyDescent="0.25">
      <c r="A3" s="4"/>
      <c r="B3" s="4"/>
      <c r="C3" s="4"/>
      <c r="D3" s="4"/>
      <c r="E3" s="4"/>
      <c r="F3" s="266" t="s">
        <v>382</v>
      </c>
      <c r="G3" s="266"/>
      <c r="H3" s="266"/>
      <c r="I3" s="266"/>
    </row>
    <row r="4" spans="1:12" ht="43.15" customHeight="1" x14ac:dyDescent="0.25">
      <c r="A4" s="268" t="s">
        <v>290</v>
      </c>
      <c r="B4" s="268"/>
      <c r="C4" s="268"/>
      <c r="D4" s="268"/>
      <c r="E4" s="268"/>
      <c r="F4" s="268"/>
      <c r="G4" s="268"/>
      <c r="H4" s="268"/>
      <c r="I4" s="268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9"/>
      <c r="B6" s="29"/>
      <c r="C6" s="28"/>
      <c r="D6" s="29"/>
      <c r="E6" s="29"/>
      <c r="F6" s="29"/>
      <c r="I6" s="54" t="s">
        <v>118</v>
      </c>
    </row>
    <row r="7" spans="1:12" ht="15.75" thickBot="1" x14ac:dyDescent="0.3">
      <c r="A7" s="92" t="s">
        <v>46</v>
      </c>
      <c r="B7" s="93" t="s">
        <v>49</v>
      </c>
      <c r="C7" s="94" t="s">
        <v>45</v>
      </c>
      <c r="D7" s="93" t="s">
        <v>44</v>
      </c>
      <c r="E7" s="93" t="s">
        <v>43</v>
      </c>
      <c r="F7" s="93" t="s">
        <v>42</v>
      </c>
      <c r="G7" s="95">
        <v>2022</v>
      </c>
      <c r="H7" s="96">
        <v>2023</v>
      </c>
      <c r="I7" s="96">
        <v>2024</v>
      </c>
    </row>
    <row r="8" spans="1:12" ht="15.6" thickBot="1" x14ac:dyDescent="0.35">
      <c r="A8" s="104">
        <v>1</v>
      </c>
      <c r="B8" s="105">
        <v>2</v>
      </c>
      <c r="C8" s="106">
        <v>3</v>
      </c>
      <c r="D8" s="106">
        <v>4</v>
      </c>
      <c r="E8" s="106">
        <v>5</v>
      </c>
      <c r="F8" s="106">
        <v>6</v>
      </c>
      <c r="G8" s="106">
        <v>7</v>
      </c>
      <c r="H8" s="106">
        <v>8</v>
      </c>
      <c r="I8" s="107">
        <v>9</v>
      </c>
    </row>
    <row r="9" spans="1:12" ht="25.5" x14ac:dyDescent="0.25">
      <c r="A9" s="134" t="s">
        <v>47</v>
      </c>
      <c r="B9" s="135">
        <v>460</v>
      </c>
      <c r="C9" s="136">
        <v>0</v>
      </c>
      <c r="D9" s="137">
        <v>0</v>
      </c>
      <c r="E9" s="110" t="s">
        <v>125</v>
      </c>
      <c r="F9" s="138" t="s">
        <v>125</v>
      </c>
      <c r="G9" s="139">
        <v>1017821.8</v>
      </c>
      <c r="H9" s="140">
        <v>606107.5</v>
      </c>
      <c r="I9" s="141">
        <v>669163.30000000005</v>
      </c>
    </row>
    <row r="10" spans="1:12" ht="25.5" x14ac:dyDescent="0.25">
      <c r="A10" s="132" t="s">
        <v>82</v>
      </c>
      <c r="B10" s="83">
        <v>460</v>
      </c>
      <c r="C10" s="79">
        <v>1</v>
      </c>
      <c r="D10" s="82">
        <v>0</v>
      </c>
      <c r="E10" s="78" t="s">
        <v>125</v>
      </c>
      <c r="F10" s="84" t="s">
        <v>125</v>
      </c>
      <c r="G10" s="80">
        <v>87923.6</v>
      </c>
      <c r="H10" s="81">
        <v>33508.9</v>
      </c>
      <c r="I10" s="133">
        <v>29831.599999999999</v>
      </c>
    </row>
    <row r="11" spans="1:12" ht="51" x14ac:dyDescent="0.25">
      <c r="A11" s="132" t="s">
        <v>41</v>
      </c>
      <c r="B11" s="83">
        <v>460</v>
      </c>
      <c r="C11" s="79">
        <v>1</v>
      </c>
      <c r="D11" s="82">
        <v>2</v>
      </c>
      <c r="E11" s="78" t="s">
        <v>125</v>
      </c>
      <c r="F11" s="84" t="s">
        <v>125</v>
      </c>
      <c r="G11" s="80">
        <v>3241.1</v>
      </c>
      <c r="H11" s="81">
        <v>2208.1</v>
      </c>
      <c r="I11" s="133">
        <v>2208.1</v>
      </c>
    </row>
    <row r="12" spans="1:12" ht="25.5" x14ac:dyDescent="0.25">
      <c r="A12" s="132" t="s">
        <v>51</v>
      </c>
      <c r="B12" s="83">
        <v>460</v>
      </c>
      <c r="C12" s="79">
        <v>1</v>
      </c>
      <c r="D12" s="82">
        <v>2</v>
      </c>
      <c r="E12" s="78" t="s">
        <v>127</v>
      </c>
      <c r="F12" s="84" t="s">
        <v>125</v>
      </c>
      <c r="G12" s="80">
        <v>3241.1</v>
      </c>
      <c r="H12" s="81">
        <v>2208.1</v>
      </c>
      <c r="I12" s="133">
        <v>2208.1</v>
      </c>
    </row>
    <row r="13" spans="1:12" ht="25.5" x14ac:dyDescent="0.25">
      <c r="A13" s="132" t="s">
        <v>40</v>
      </c>
      <c r="B13" s="83">
        <v>460</v>
      </c>
      <c r="C13" s="79">
        <v>1</v>
      </c>
      <c r="D13" s="82">
        <v>2</v>
      </c>
      <c r="E13" s="78" t="s">
        <v>132</v>
      </c>
      <c r="F13" s="84" t="s">
        <v>125</v>
      </c>
      <c r="G13" s="80">
        <v>2314.8000000000002</v>
      </c>
      <c r="H13" s="81">
        <v>2208.1</v>
      </c>
      <c r="I13" s="133">
        <v>2208.1</v>
      </c>
      <c r="L13" s="53"/>
    </row>
    <row r="14" spans="1:12" ht="102" x14ac:dyDescent="0.25">
      <c r="A14" s="132" t="s">
        <v>108</v>
      </c>
      <c r="B14" s="83">
        <v>460</v>
      </c>
      <c r="C14" s="79">
        <v>1</v>
      </c>
      <c r="D14" s="82">
        <v>2</v>
      </c>
      <c r="E14" s="78" t="s">
        <v>132</v>
      </c>
      <c r="F14" s="84">
        <v>100</v>
      </c>
      <c r="G14" s="80">
        <v>2314.8000000000002</v>
      </c>
      <c r="H14" s="81">
        <v>2208.1</v>
      </c>
      <c r="I14" s="133">
        <v>2208.1</v>
      </c>
    </row>
    <row r="15" spans="1:12" ht="38.25" x14ac:dyDescent="0.25">
      <c r="A15" s="130" t="s">
        <v>96</v>
      </c>
      <c r="B15" s="85">
        <v>460</v>
      </c>
      <c r="C15" s="58">
        <v>1</v>
      </c>
      <c r="D15" s="59">
        <v>2</v>
      </c>
      <c r="E15" s="60" t="s">
        <v>132</v>
      </c>
      <c r="F15" s="86">
        <v>120</v>
      </c>
      <c r="G15" s="61">
        <v>2314.8000000000002</v>
      </c>
      <c r="H15" s="66">
        <v>2208.1</v>
      </c>
      <c r="I15" s="131">
        <v>2208.1</v>
      </c>
    </row>
    <row r="16" spans="1:12" ht="25.5" x14ac:dyDescent="0.25">
      <c r="A16" s="142" t="s">
        <v>343</v>
      </c>
      <c r="B16" s="87">
        <v>460</v>
      </c>
      <c r="C16" s="88">
        <v>1</v>
      </c>
      <c r="D16" s="89">
        <v>2</v>
      </c>
      <c r="E16" s="90" t="s">
        <v>344</v>
      </c>
      <c r="F16" s="91" t="s">
        <v>125</v>
      </c>
      <c r="G16" s="67">
        <v>784.9</v>
      </c>
      <c r="H16" s="111">
        <v>0</v>
      </c>
      <c r="I16" s="143">
        <v>0</v>
      </c>
    </row>
    <row r="17" spans="1:9" ht="102" x14ac:dyDescent="0.25">
      <c r="A17" s="132" t="s">
        <v>108</v>
      </c>
      <c r="B17" s="83">
        <v>460</v>
      </c>
      <c r="C17" s="79">
        <v>1</v>
      </c>
      <c r="D17" s="82">
        <v>2</v>
      </c>
      <c r="E17" s="78" t="s">
        <v>344</v>
      </c>
      <c r="F17" s="84">
        <v>100</v>
      </c>
      <c r="G17" s="80">
        <v>784.9</v>
      </c>
      <c r="H17" s="81">
        <v>0</v>
      </c>
      <c r="I17" s="133">
        <v>0</v>
      </c>
    </row>
    <row r="18" spans="1:9" ht="38.25" x14ac:dyDescent="0.25">
      <c r="A18" s="130" t="s">
        <v>96</v>
      </c>
      <c r="B18" s="85">
        <v>460</v>
      </c>
      <c r="C18" s="58">
        <v>1</v>
      </c>
      <c r="D18" s="59">
        <v>2</v>
      </c>
      <c r="E18" s="60" t="s">
        <v>344</v>
      </c>
      <c r="F18" s="86">
        <v>120</v>
      </c>
      <c r="G18" s="61">
        <v>784.9</v>
      </c>
      <c r="H18" s="66">
        <v>0</v>
      </c>
      <c r="I18" s="131">
        <v>0</v>
      </c>
    </row>
    <row r="19" spans="1:9" ht="51" x14ac:dyDescent="0.25">
      <c r="A19" s="142" t="s">
        <v>215</v>
      </c>
      <c r="B19" s="87">
        <v>460</v>
      </c>
      <c r="C19" s="88">
        <v>1</v>
      </c>
      <c r="D19" s="89">
        <v>2</v>
      </c>
      <c r="E19" s="90" t="s">
        <v>143</v>
      </c>
      <c r="F19" s="91" t="s">
        <v>125</v>
      </c>
      <c r="G19" s="67">
        <v>141.4</v>
      </c>
      <c r="H19" s="111">
        <v>0</v>
      </c>
      <c r="I19" s="143">
        <v>0</v>
      </c>
    </row>
    <row r="20" spans="1:9" ht="102" x14ac:dyDescent="0.25">
      <c r="A20" s="132" t="s">
        <v>108</v>
      </c>
      <c r="B20" s="83">
        <v>460</v>
      </c>
      <c r="C20" s="79">
        <v>1</v>
      </c>
      <c r="D20" s="82">
        <v>2</v>
      </c>
      <c r="E20" s="78" t="s">
        <v>143</v>
      </c>
      <c r="F20" s="84">
        <v>100</v>
      </c>
      <c r="G20" s="80">
        <v>141.4</v>
      </c>
      <c r="H20" s="81">
        <v>0</v>
      </c>
      <c r="I20" s="133">
        <v>0</v>
      </c>
    </row>
    <row r="21" spans="1:9" ht="38.25" x14ac:dyDescent="0.25">
      <c r="A21" s="130" t="s">
        <v>96</v>
      </c>
      <c r="B21" s="85">
        <v>460</v>
      </c>
      <c r="C21" s="58">
        <v>1</v>
      </c>
      <c r="D21" s="59">
        <v>2</v>
      </c>
      <c r="E21" s="60" t="s">
        <v>143</v>
      </c>
      <c r="F21" s="86">
        <v>120</v>
      </c>
      <c r="G21" s="61">
        <v>141.4</v>
      </c>
      <c r="H21" s="66">
        <v>0</v>
      </c>
      <c r="I21" s="131">
        <v>0</v>
      </c>
    </row>
    <row r="22" spans="1:9" ht="76.5" x14ac:dyDescent="0.25">
      <c r="A22" s="142" t="s">
        <v>37</v>
      </c>
      <c r="B22" s="87">
        <v>460</v>
      </c>
      <c r="C22" s="88">
        <v>1</v>
      </c>
      <c r="D22" s="89">
        <v>4</v>
      </c>
      <c r="E22" s="90" t="s">
        <v>125</v>
      </c>
      <c r="F22" s="91" t="s">
        <v>125</v>
      </c>
      <c r="G22" s="67">
        <v>45621.1</v>
      </c>
      <c r="H22" s="111">
        <v>22429.4</v>
      </c>
      <c r="I22" s="143">
        <v>19499.2</v>
      </c>
    </row>
    <row r="23" spans="1:9" ht="25.5" x14ac:dyDescent="0.25">
      <c r="A23" s="132" t="s">
        <v>51</v>
      </c>
      <c r="B23" s="83">
        <v>460</v>
      </c>
      <c r="C23" s="79">
        <v>1</v>
      </c>
      <c r="D23" s="82">
        <v>4</v>
      </c>
      <c r="E23" s="78" t="s">
        <v>127</v>
      </c>
      <c r="F23" s="84" t="s">
        <v>125</v>
      </c>
      <c r="G23" s="80">
        <v>45621.1</v>
      </c>
      <c r="H23" s="81">
        <v>22429.4</v>
      </c>
      <c r="I23" s="133">
        <v>19499.2</v>
      </c>
    </row>
    <row r="24" spans="1:9" ht="38.25" x14ac:dyDescent="0.25">
      <c r="A24" s="132" t="s">
        <v>213</v>
      </c>
      <c r="B24" s="83">
        <v>460</v>
      </c>
      <c r="C24" s="79">
        <v>1</v>
      </c>
      <c r="D24" s="82">
        <v>4</v>
      </c>
      <c r="E24" s="78" t="s">
        <v>135</v>
      </c>
      <c r="F24" s="84" t="s">
        <v>125</v>
      </c>
      <c r="G24" s="80">
        <v>11378.5</v>
      </c>
      <c r="H24" s="81">
        <v>14006.2</v>
      </c>
      <c r="I24" s="133">
        <v>12212.4</v>
      </c>
    </row>
    <row r="25" spans="1:9" ht="102" x14ac:dyDescent="0.25">
      <c r="A25" s="132" t="s">
        <v>108</v>
      </c>
      <c r="B25" s="83">
        <v>460</v>
      </c>
      <c r="C25" s="79">
        <v>1</v>
      </c>
      <c r="D25" s="82">
        <v>4</v>
      </c>
      <c r="E25" s="78" t="s">
        <v>135</v>
      </c>
      <c r="F25" s="84">
        <v>100</v>
      </c>
      <c r="G25" s="80">
        <v>11378.5</v>
      </c>
      <c r="H25" s="81">
        <v>14006.2</v>
      </c>
      <c r="I25" s="133">
        <v>12212.4</v>
      </c>
    </row>
    <row r="26" spans="1:9" ht="38.25" x14ac:dyDescent="0.25">
      <c r="A26" s="130" t="s">
        <v>96</v>
      </c>
      <c r="B26" s="85">
        <v>460</v>
      </c>
      <c r="C26" s="58">
        <v>1</v>
      </c>
      <c r="D26" s="59">
        <v>4</v>
      </c>
      <c r="E26" s="60" t="s">
        <v>135</v>
      </c>
      <c r="F26" s="86">
        <v>120</v>
      </c>
      <c r="G26" s="61">
        <v>11378.5</v>
      </c>
      <c r="H26" s="66">
        <v>14006.2</v>
      </c>
      <c r="I26" s="131">
        <v>12212.4</v>
      </c>
    </row>
    <row r="27" spans="1:9" ht="25.5" x14ac:dyDescent="0.25">
      <c r="A27" s="142" t="s">
        <v>214</v>
      </c>
      <c r="B27" s="87">
        <v>460</v>
      </c>
      <c r="C27" s="88">
        <v>1</v>
      </c>
      <c r="D27" s="89">
        <v>4</v>
      </c>
      <c r="E27" s="90" t="s">
        <v>136</v>
      </c>
      <c r="F27" s="91" t="s">
        <v>125</v>
      </c>
      <c r="G27" s="67">
        <v>5546.2</v>
      </c>
      <c r="H27" s="111">
        <v>4442.8</v>
      </c>
      <c r="I27" s="143">
        <v>3287.6</v>
      </c>
    </row>
    <row r="28" spans="1:9" ht="102" x14ac:dyDescent="0.25">
      <c r="A28" s="132" t="s">
        <v>108</v>
      </c>
      <c r="B28" s="83">
        <v>460</v>
      </c>
      <c r="C28" s="79">
        <v>1</v>
      </c>
      <c r="D28" s="82">
        <v>4</v>
      </c>
      <c r="E28" s="78" t="s">
        <v>136</v>
      </c>
      <c r="F28" s="84">
        <v>100</v>
      </c>
      <c r="G28" s="80">
        <v>16</v>
      </c>
      <c r="H28" s="81">
        <v>0</v>
      </c>
      <c r="I28" s="133">
        <v>0</v>
      </c>
    </row>
    <row r="29" spans="1:9" ht="38.25" x14ac:dyDescent="0.25">
      <c r="A29" s="130" t="s">
        <v>96</v>
      </c>
      <c r="B29" s="85">
        <v>460</v>
      </c>
      <c r="C29" s="58">
        <v>1</v>
      </c>
      <c r="D29" s="59">
        <v>4</v>
      </c>
      <c r="E29" s="60" t="s">
        <v>136</v>
      </c>
      <c r="F29" s="86">
        <v>120</v>
      </c>
      <c r="G29" s="61">
        <v>16</v>
      </c>
      <c r="H29" s="66">
        <v>0</v>
      </c>
      <c r="I29" s="131">
        <v>0</v>
      </c>
    </row>
    <row r="30" spans="1:9" ht="38.25" x14ac:dyDescent="0.25">
      <c r="A30" s="142" t="s">
        <v>109</v>
      </c>
      <c r="B30" s="87">
        <v>460</v>
      </c>
      <c r="C30" s="88">
        <v>1</v>
      </c>
      <c r="D30" s="89">
        <v>4</v>
      </c>
      <c r="E30" s="90" t="s">
        <v>136</v>
      </c>
      <c r="F30" s="91">
        <v>200</v>
      </c>
      <c r="G30" s="67">
        <v>5414.6</v>
      </c>
      <c r="H30" s="111">
        <v>4287.2</v>
      </c>
      <c r="I30" s="143">
        <v>3132</v>
      </c>
    </row>
    <row r="31" spans="1:9" ht="51" x14ac:dyDescent="0.25">
      <c r="A31" s="130" t="s">
        <v>97</v>
      </c>
      <c r="B31" s="85">
        <v>460</v>
      </c>
      <c r="C31" s="58">
        <v>1</v>
      </c>
      <c r="D31" s="59">
        <v>4</v>
      </c>
      <c r="E31" s="60" t="s">
        <v>136</v>
      </c>
      <c r="F31" s="86">
        <v>240</v>
      </c>
      <c r="G31" s="61">
        <v>5414.6</v>
      </c>
      <c r="H31" s="66">
        <v>4287.2</v>
      </c>
      <c r="I31" s="131">
        <v>3132</v>
      </c>
    </row>
    <row r="32" spans="1:9" x14ac:dyDescent="0.25">
      <c r="A32" s="142" t="s">
        <v>110</v>
      </c>
      <c r="B32" s="87">
        <v>460</v>
      </c>
      <c r="C32" s="88">
        <v>1</v>
      </c>
      <c r="D32" s="89">
        <v>4</v>
      </c>
      <c r="E32" s="90" t="s">
        <v>136</v>
      </c>
      <c r="F32" s="91">
        <v>800</v>
      </c>
      <c r="G32" s="67">
        <v>115.6</v>
      </c>
      <c r="H32" s="111">
        <v>155.6</v>
      </c>
      <c r="I32" s="143">
        <v>155.6</v>
      </c>
    </row>
    <row r="33" spans="1:9" ht="25.5" x14ac:dyDescent="0.25">
      <c r="A33" s="130" t="s">
        <v>98</v>
      </c>
      <c r="B33" s="85">
        <v>460</v>
      </c>
      <c r="C33" s="58">
        <v>1</v>
      </c>
      <c r="D33" s="59">
        <v>4</v>
      </c>
      <c r="E33" s="60" t="s">
        <v>136</v>
      </c>
      <c r="F33" s="86">
        <v>850</v>
      </c>
      <c r="G33" s="61">
        <v>115.6</v>
      </c>
      <c r="H33" s="66">
        <v>155.6</v>
      </c>
      <c r="I33" s="131">
        <v>155.6</v>
      </c>
    </row>
    <row r="34" spans="1:9" ht="51" x14ac:dyDescent="0.25">
      <c r="A34" s="142" t="s">
        <v>36</v>
      </c>
      <c r="B34" s="87">
        <v>460</v>
      </c>
      <c r="C34" s="88">
        <v>1</v>
      </c>
      <c r="D34" s="89">
        <v>4</v>
      </c>
      <c r="E34" s="90" t="s">
        <v>137</v>
      </c>
      <c r="F34" s="91" t="s">
        <v>125</v>
      </c>
      <c r="G34" s="67">
        <v>777.3</v>
      </c>
      <c r="H34" s="111">
        <v>759.1</v>
      </c>
      <c r="I34" s="143">
        <v>787.7</v>
      </c>
    </row>
    <row r="35" spans="1:9" ht="102" x14ac:dyDescent="0.25">
      <c r="A35" s="132" t="s">
        <v>108</v>
      </c>
      <c r="B35" s="83">
        <v>460</v>
      </c>
      <c r="C35" s="79">
        <v>1</v>
      </c>
      <c r="D35" s="82">
        <v>4</v>
      </c>
      <c r="E35" s="78" t="s">
        <v>137</v>
      </c>
      <c r="F35" s="84">
        <v>100</v>
      </c>
      <c r="G35" s="80">
        <v>553.70000000000005</v>
      </c>
      <c r="H35" s="81">
        <v>702.2</v>
      </c>
      <c r="I35" s="133">
        <v>712.7</v>
      </c>
    </row>
    <row r="36" spans="1:9" ht="38.25" x14ac:dyDescent="0.25">
      <c r="A36" s="130" t="s">
        <v>96</v>
      </c>
      <c r="B36" s="85">
        <v>460</v>
      </c>
      <c r="C36" s="58">
        <v>1</v>
      </c>
      <c r="D36" s="59">
        <v>4</v>
      </c>
      <c r="E36" s="60" t="s">
        <v>137</v>
      </c>
      <c r="F36" s="86">
        <v>120</v>
      </c>
      <c r="G36" s="61">
        <v>553.70000000000005</v>
      </c>
      <c r="H36" s="66">
        <v>702.2</v>
      </c>
      <c r="I36" s="131">
        <v>712.7</v>
      </c>
    </row>
    <row r="37" spans="1:9" ht="38.25" x14ac:dyDescent="0.25">
      <c r="A37" s="142" t="s">
        <v>109</v>
      </c>
      <c r="B37" s="87">
        <v>460</v>
      </c>
      <c r="C37" s="88">
        <v>1</v>
      </c>
      <c r="D37" s="89">
        <v>4</v>
      </c>
      <c r="E37" s="90" t="s">
        <v>137</v>
      </c>
      <c r="F37" s="91">
        <v>200</v>
      </c>
      <c r="G37" s="67">
        <v>223.6</v>
      </c>
      <c r="H37" s="111">
        <v>56.9</v>
      </c>
      <c r="I37" s="143">
        <v>75</v>
      </c>
    </row>
    <row r="38" spans="1:9" ht="51" x14ac:dyDescent="0.25">
      <c r="A38" s="130" t="s">
        <v>97</v>
      </c>
      <c r="B38" s="85">
        <v>460</v>
      </c>
      <c r="C38" s="58">
        <v>1</v>
      </c>
      <c r="D38" s="59">
        <v>4</v>
      </c>
      <c r="E38" s="60" t="s">
        <v>137</v>
      </c>
      <c r="F38" s="86">
        <v>240</v>
      </c>
      <c r="G38" s="61">
        <v>223.6</v>
      </c>
      <c r="H38" s="66">
        <v>56.9</v>
      </c>
      <c r="I38" s="131">
        <v>75</v>
      </c>
    </row>
    <row r="39" spans="1:9" ht="51" x14ac:dyDescent="0.25">
      <c r="A39" s="142" t="s">
        <v>10</v>
      </c>
      <c r="B39" s="87">
        <v>460</v>
      </c>
      <c r="C39" s="88">
        <v>1</v>
      </c>
      <c r="D39" s="89">
        <v>4</v>
      </c>
      <c r="E39" s="90" t="s">
        <v>138</v>
      </c>
      <c r="F39" s="91" t="s">
        <v>125</v>
      </c>
      <c r="G39" s="67">
        <v>1894.9</v>
      </c>
      <c r="H39" s="111">
        <v>1777.2</v>
      </c>
      <c r="I39" s="143">
        <v>1743.6</v>
      </c>
    </row>
    <row r="40" spans="1:9" ht="102" x14ac:dyDescent="0.25">
      <c r="A40" s="132" t="s">
        <v>108</v>
      </c>
      <c r="B40" s="83">
        <v>460</v>
      </c>
      <c r="C40" s="79">
        <v>1</v>
      </c>
      <c r="D40" s="82">
        <v>4</v>
      </c>
      <c r="E40" s="78" t="s">
        <v>138</v>
      </c>
      <c r="F40" s="84">
        <v>100</v>
      </c>
      <c r="G40" s="80">
        <v>1584.5</v>
      </c>
      <c r="H40" s="81">
        <v>1582.3</v>
      </c>
      <c r="I40" s="133">
        <v>1654.5</v>
      </c>
    </row>
    <row r="41" spans="1:9" ht="38.25" x14ac:dyDescent="0.25">
      <c r="A41" s="130" t="s">
        <v>96</v>
      </c>
      <c r="B41" s="85">
        <v>460</v>
      </c>
      <c r="C41" s="58">
        <v>1</v>
      </c>
      <c r="D41" s="59">
        <v>4</v>
      </c>
      <c r="E41" s="60" t="s">
        <v>138</v>
      </c>
      <c r="F41" s="86">
        <v>120</v>
      </c>
      <c r="G41" s="61">
        <v>1584.5</v>
      </c>
      <c r="H41" s="66">
        <v>1582.3</v>
      </c>
      <c r="I41" s="131">
        <v>1654.5</v>
      </c>
    </row>
    <row r="42" spans="1:9" ht="38.25" x14ac:dyDescent="0.25">
      <c r="A42" s="142" t="s">
        <v>109</v>
      </c>
      <c r="B42" s="87">
        <v>460</v>
      </c>
      <c r="C42" s="88">
        <v>1</v>
      </c>
      <c r="D42" s="89">
        <v>4</v>
      </c>
      <c r="E42" s="90" t="s">
        <v>138</v>
      </c>
      <c r="F42" s="91">
        <v>200</v>
      </c>
      <c r="G42" s="67">
        <v>310.39999999999998</v>
      </c>
      <c r="H42" s="111">
        <v>194.9</v>
      </c>
      <c r="I42" s="143">
        <v>89.1</v>
      </c>
    </row>
    <row r="43" spans="1:9" ht="51" x14ac:dyDescent="0.25">
      <c r="A43" s="130" t="s">
        <v>97</v>
      </c>
      <c r="B43" s="85">
        <v>460</v>
      </c>
      <c r="C43" s="58">
        <v>1</v>
      </c>
      <c r="D43" s="59">
        <v>4</v>
      </c>
      <c r="E43" s="60" t="s">
        <v>138</v>
      </c>
      <c r="F43" s="86">
        <v>240</v>
      </c>
      <c r="G43" s="61">
        <v>310.39999999999998</v>
      </c>
      <c r="H43" s="66">
        <v>194.9</v>
      </c>
      <c r="I43" s="131">
        <v>89.1</v>
      </c>
    </row>
    <row r="44" spans="1:9" ht="51" x14ac:dyDescent="0.25">
      <c r="A44" s="142" t="s">
        <v>35</v>
      </c>
      <c r="B44" s="87">
        <v>460</v>
      </c>
      <c r="C44" s="88">
        <v>1</v>
      </c>
      <c r="D44" s="89">
        <v>4</v>
      </c>
      <c r="E44" s="90" t="s">
        <v>139</v>
      </c>
      <c r="F44" s="91" t="s">
        <v>125</v>
      </c>
      <c r="G44" s="67">
        <v>6.1</v>
      </c>
      <c r="H44" s="111">
        <v>6</v>
      </c>
      <c r="I44" s="143">
        <v>6.3</v>
      </c>
    </row>
    <row r="45" spans="1:9" ht="102" x14ac:dyDescent="0.25">
      <c r="A45" s="132" t="s">
        <v>108</v>
      </c>
      <c r="B45" s="83">
        <v>460</v>
      </c>
      <c r="C45" s="79">
        <v>1</v>
      </c>
      <c r="D45" s="82">
        <v>4</v>
      </c>
      <c r="E45" s="78" t="s">
        <v>139</v>
      </c>
      <c r="F45" s="84">
        <v>100</v>
      </c>
      <c r="G45" s="80">
        <v>4.3</v>
      </c>
      <c r="H45" s="81">
        <v>4.2</v>
      </c>
      <c r="I45" s="133">
        <v>4.5</v>
      </c>
    </row>
    <row r="46" spans="1:9" ht="38.25" x14ac:dyDescent="0.25">
      <c r="A46" s="130" t="s">
        <v>96</v>
      </c>
      <c r="B46" s="85">
        <v>460</v>
      </c>
      <c r="C46" s="58">
        <v>1</v>
      </c>
      <c r="D46" s="59">
        <v>4</v>
      </c>
      <c r="E46" s="60" t="s">
        <v>139</v>
      </c>
      <c r="F46" s="86">
        <v>120</v>
      </c>
      <c r="G46" s="61">
        <v>4.3</v>
      </c>
      <c r="H46" s="66">
        <v>4.2</v>
      </c>
      <c r="I46" s="131">
        <v>4.5</v>
      </c>
    </row>
    <row r="47" spans="1:9" ht="38.25" x14ac:dyDescent="0.25">
      <c r="A47" s="142" t="s">
        <v>109</v>
      </c>
      <c r="B47" s="87">
        <v>460</v>
      </c>
      <c r="C47" s="88">
        <v>1</v>
      </c>
      <c r="D47" s="89">
        <v>4</v>
      </c>
      <c r="E47" s="90" t="s">
        <v>139</v>
      </c>
      <c r="F47" s="91">
        <v>200</v>
      </c>
      <c r="G47" s="67">
        <v>0.5</v>
      </c>
      <c r="H47" s="111">
        <v>0.5</v>
      </c>
      <c r="I47" s="143">
        <v>0.5</v>
      </c>
    </row>
    <row r="48" spans="1:9" ht="51" x14ac:dyDescent="0.25">
      <c r="A48" s="130" t="s">
        <v>97</v>
      </c>
      <c r="B48" s="85">
        <v>460</v>
      </c>
      <c r="C48" s="58">
        <v>1</v>
      </c>
      <c r="D48" s="59">
        <v>4</v>
      </c>
      <c r="E48" s="60" t="s">
        <v>139</v>
      </c>
      <c r="F48" s="86">
        <v>240</v>
      </c>
      <c r="G48" s="61">
        <v>0.5</v>
      </c>
      <c r="H48" s="66">
        <v>0.5</v>
      </c>
      <c r="I48" s="131">
        <v>0.5</v>
      </c>
    </row>
    <row r="49" spans="1:9" x14ac:dyDescent="0.25">
      <c r="A49" s="142" t="s">
        <v>111</v>
      </c>
      <c r="B49" s="87">
        <v>460</v>
      </c>
      <c r="C49" s="88">
        <v>1</v>
      </c>
      <c r="D49" s="89">
        <v>4</v>
      </c>
      <c r="E49" s="90" t="s">
        <v>139</v>
      </c>
      <c r="F49" s="91">
        <v>500</v>
      </c>
      <c r="G49" s="67">
        <v>1.3</v>
      </c>
      <c r="H49" s="111">
        <v>1.3</v>
      </c>
      <c r="I49" s="143">
        <v>1.3</v>
      </c>
    </row>
    <row r="50" spans="1:9" x14ac:dyDescent="0.25">
      <c r="A50" s="130" t="s">
        <v>26</v>
      </c>
      <c r="B50" s="85">
        <v>460</v>
      </c>
      <c r="C50" s="58">
        <v>1</v>
      </c>
      <c r="D50" s="59">
        <v>4</v>
      </c>
      <c r="E50" s="60" t="s">
        <v>139</v>
      </c>
      <c r="F50" s="86">
        <v>530</v>
      </c>
      <c r="G50" s="61">
        <v>1.3</v>
      </c>
      <c r="H50" s="66">
        <v>1.3</v>
      </c>
      <c r="I50" s="131">
        <v>1.3</v>
      </c>
    </row>
    <row r="51" spans="1:9" ht="76.5" x14ac:dyDescent="0.25">
      <c r="A51" s="142" t="s">
        <v>34</v>
      </c>
      <c r="B51" s="87">
        <v>460</v>
      </c>
      <c r="C51" s="88">
        <v>1</v>
      </c>
      <c r="D51" s="89">
        <v>4</v>
      </c>
      <c r="E51" s="90" t="s">
        <v>140</v>
      </c>
      <c r="F51" s="91" t="s">
        <v>125</v>
      </c>
      <c r="G51" s="67">
        <v>192.4</v>
      </c>
      <c r="H51" s="111">
        <v>190</v>
      </c>
      <c r="I51" s="143">
        <v>197.5</v>
      </c>
    </row>
    <row r="52" spans="1:9" ht="102" x14ac:dyDescent="0.25">
      <c r="A52" s="132" t="s">
        <v>108</v>
      </c>
      <c r="B52" s="83">
        <v>460</v>
      </c>
      <c r="C52" s="79">
        <v>1</v>
      </c>
      <c r="D52" s="82">
        <v>4</v>
      </c>
      <c r="E52" s="78" t="s">
        <v>140</v>
      </c>
      <c r="F52" s="84">
        <v>100</v>
      </c>
      <c r="G52" s="80">
        <v>163.80000000000001</v>
      </c>
      <c r="H52" s="81">
        <v>155</v>
      </c>
      <c r="I52" s="133">
        <v>160.5</v>
      </c>
    </row>
    <row r="53" spans="1:9" ht="38.25" x14ac:dyDescent="0.25">
      <c r="A53" s="130" t="s">
        <v>96</v>
      </c>
      <c r="B53" s="85">
        <v>460</v>
      </c>
      <c r="C53" s="58">
        <v>1</v>
      </c>
      <c r="D53" s="59">
        <v>4</v>
      </c>
      <c r="E53" s="60" t="s">
        <v>140</v>
      </c>
      <c r="F53" s="86">
        <v>120</v>
      </c>
      <c r="G53" s="61">
        <v>163.80000000000001</v>
      </c>
      <c r="H53" s="66">
        <v>155</v>
      </c>
      <c r="I53" s="131">
        <v>160.5</v>
      </c>
    </row>
    <row r="54" spans="1:9" ht="38.25" x14ac:dyDescent="0.25">
      <c r="A54" s="142" t="s">
        <v>109</v>
      </c>
      <c r="B54" s="87">
        <v>460</v>
      </c>
      <c r="C54" s="88">
        <v>1</v>
      </c>
      <c r="D54" s="89">
        <v>4</v>
      </c>
      <c r="E54" s="90" t="s">
        <v>140</v>
      </c>
      <c r="F54" s="91">
        <v>200</v>
      </c>
      <c r="G54" s="67">
        <v>28.6</v>
      </c>
      <c r="H54" s="111">
        <v>35</v>
      </c>
      <c r="I54" s="143">
        <v>37</v>
      </c>
    </row>
    <row r="55" spans="1:9" ht="51" x14ac:dyDescent="0.25">
      <c r="A55" s="130" t="s">
        <v>97</v>
      </c>
      <c r="B55" s="85">
        <v>460</v>
      </c>
      <c r="C55" s="58">
        <v>1</v>
      </c>
      <c r="D55" s="59">
        <v>4</v>
      </c>
      <c r="E55" s="60" t="s">
        <v>140</v>
      </c>
      <c r="F55" s="86">
        <v>240</v>
      </c>
      <c r="G55" s="61">
        <v>28.6</v>
      </c>
      <c r="H55" s="66">
        <v>35</v>
      </c>
      <c r="I55" s="131">
        <v>37</v>
      </c>
    </row>
    <row r="56" spans="1:9" ht="102" x14ac:dyDescent="0.25">
      <c r="A56" s="142" t="s">
        <v>33</v>
      </c>
      <c r="B56" s="87">
        <v>460</v>
      </c>
      <c r="C56" s="88">
        <v>1</v>
      </c>
      <c r="D56" s="89">
        <v>4</v>
      </c>
      <c r="E56" s="90" t="s">
        <v>141</v>
      </c>
      <c r="F56" s="91" t="s">
        <v>125</v>
      </c>
      <c r="G56" s="67">
        <v>89</v>
      </c>
      <c r="H56" s="111">
        <v>88.6</v>
      </c>
      <c r="I56" s="143">
        <v>92.5</v>
      </c>
    </row>
    <row r="57" spans="1:9" ht="102" x14ac:dyDescent="0.25">
      <c r="A57" s="132" t="s">
        <v>108</v>
      </c>
      <c r="B57" s="83">
        <v>460</v>
      </c>
      <c r="C57" s="79">
        <v>1</v>
      </c>
      <c r="D57" s="82">
        <v>4</v>
      </c>
      <c r="E57" s="78" t="s">
        <v>141</v>
      </c>
      <c r="F57" s="84">
        <v>100</v>
      </c>
      <c r="G57" s="80">
        <v>72.2</v>
      </c>
      <c r="H57" s="81">
        <v>72.3</v>
      </c>
      <c r="I57" s="133">
        <v>76.2</v>
      </c>
    </row>
    <row r="58" spans="1:9" ht="38.25" x14ac:dyDescent="0.25">
      <c r="A58" s="130" t="s">
        <v>96</v>
      </c>
      <c r="B58" s="85">
        <v>460</v>
      </c>
      <c r="C58" s="58">
        <v>1</v>
      </c>
      <c r="D58" s="59">
        <v>4</v>
      </c>
      <c r="E58" s="60" t="s">
        <v>141</v>
      </c>
      <c r="F58" s="86">
        <v>120</v>
      </c>
      <c r="G58" s="61">
        <v>72.2</v>
      </c>
      <c r="H58" s="66">
        <v>72.3</v>
      </c>
      <c r="I58" s="131">
        <v>76.2</v>
      </c>
    </row>
    <row r="59" spans="1:9" ht="38.25" x14ac:dyDescent="0.25">
      <c r="A59" s="142" t="s">
        <v>109</v>
      </c>
      <c r="B59" s="87">
        <v>460</v>
      </c>
      <c r="C59" s="88">
        <v>1</v>
      </c>
      <c r="D59" s="89">
        <v>4</v>
      </c>
      <c r="E59" s="90" t="s">
        <v>141</v>
      </c>
      <c r="F59" s="91">
        <v>200</v>
      </c>
      <c r="G59" s="67">
        <v>16.7</v>
      </c>
      <c r="H59" s="111">
        <v>16.3</v>
      </c>
      <c r="I59" s="143">
        <v>16.3</v>
      </c>
    </row>
    <row r="60" spans="1:9" ht="51" x14ac:dyDescent="0.25">
      <c r="A60" s="130" t="s">
        <v>97</v>
      </c>
      <c r="B60" s="85">
        <v>460</v>
      </c>
      <c r="C60" s="58">
        <v>1</v>
      </c>
      <c r="D60" s="59">
        <v>4</v>
      </c>
      <c r="E60" s="60" t="s">
        <v>141</v>
      </c>
      <c r="F60" s="86">
        <v>240</v>
      </c>
      <c r="G60" s="61">
        <v>16.7</v>
      </c>
      <c r="H60" s="66">
        <v>16.3</v>
      </c>
      <c r="I60" s="131">
        <v>16.3</v>
      </c>
    </row>
    <row r="61" spans="1:9" ht="63.75" x14ac:dyDescent="0.25">
      <c r="A61" s="142" t="s">
        <v>7</v>
      </c>
      <c r="B61" s="87">
        <v>460</v>
      </c>
      <c r="C61" s="88">
        <v>1</v>
      </c>
      <c r="D61" s="89">
        <v>4</v>
      </c>
      <c r="E61" s="90" t="s">
        <v>142</v>
      </c>
      <c r="F61" s="91" t="s">
        <v>125</v>
      </c>
      <c r="G61" s="67">
        <v>1597.5</v>
      </c>
      <c r="H61" s="111">
        <v>1159.5</v>
      </c>
      <c r="I61" s="143">
        <v>1171.5</v>
      </c>
    </row>
    <row r="62" spans="1:9" ht="102" x14ac:dyDescent="0.25">
      <c r="A62" s="132" t="s">
        <v>108</v>
      </c>
      <c r="B62" s="83">
        <v>460</v>
      </c>
      <c r="C62" s="79">
        <v>1</v>
      </c>
      <c r="D62" s="82">
        <v>4</v>
      </c>
      <c r="E62" s="78" t="s">
        <v>142</v>
      </c>
      <c r="F62" s="84">
        <v>100</v>
      </c>
      <c r="G62" s="80">
        <v>1314</v>
      </c>
      <c r="H62" s="81">
        <v>1071.0999999999999</v>
      </c>
      <c r="I62" s="133">
        <v>1071.0999999999999</v>
      </c>
    </row>
    <row r="63" spans="1:9" ht="38.25" x14ac:dyDescent="0.25">
      <c r="A63" s="130" t="s">
        <v>96</v>
      </c>
      <c r="B63" s="85">
        <v>460</v>
      </c>
      <c r="C63" s="58">
        <v>1</v>
      </c>
      <c r="D63" s="59">
        <v>4</v>
      </c>
      <c r="E63" s="60" t="s">
        <v>142</v>
      </c>
      <c r="F63" s="86">
        <v>120</v>
      </c>
      <c r="G63" s="61">
        <v>1314</v>
      </c>
      <c r="H63" s="66">
        <v>1071.0999999999999</v>
      </c>
      <c r="I63" s="131">
        <v>1071.0999999999999</v>
      </c>
    </row>
    <row r="64" spans="1:9" ht="38.25" x14ac:dyDescent="0.25">
      <c r="A64" s="142" t="s">
        <v>109</v>
      </c>
      <c r="B64" s="87">
        <v>460</v>
      </c>
      <c r="C64" s="88">
        <v>1</v>
      </c>
      <c r="D64" s="89">
        <v>4</v>
      </c>
      <c r="E64" s="90" t="s">
        <v>142</v>
      </c>
      <c r="F64" s="91">
        <v>200</v>
      </c>
      <c r="G64" s="67">
        <v>283.5</v>
      </c>
      <c r="H64" s="111">
        <v>88.4</v>
      </c>
      <c r="I64" s="143">
        <v>100.4</v>
      </c>
    </row>
    <row r="65" spans="1:9" ht="51" x14ac:dyDescent="0.25">
      <c r="A65" s="130" t="s">
        <v>97</v>
      </c>
      <c r="B65" s="85">
        <v>460</v>
      </c>
      <c r="C65" s="58">
        <v>1</v>
      </c>
      <c r="D65" s="59">
        <v>4</v>
      </c>
      <c r="E65" s="60" t="s">
        <v>142</v>
      </c>
      <c r="F65" s="86">
        <v>240</v>
      </c>
      <c r="G65" s="61">
        <v>283.5</v>
      </c>
      <c r="H65" s="66">
        <v>88.4</v>
      </c>
      <c r="I65" s="131">
        <v>100.4</v>
      </c>
    </row>
    <row r="66" spans="1:9" ht="51" x14ac:dyDescent="0.25">
      <c r="A66" s="142" t="s">
        <v>215</v>
      </c>
      <c r="B66" s="87">
        <v>460</v>
      </c>
      <c r="C66" s="88">
        <v>1</v>
      </c>
      <c r="D66" s="89">
        <v>4</v>
      </c>
      <c r="E66" s="90" t="s">
        <v>143</v>
      </c>
      <c r="F66" s="91" t="s">
        <v>125</v>
      </c>
      <c r="G66" s="67">
        <v>24139.3</v>
      </c>
      <c r="H66" s="111">
        <v>0</v>
      </c>
      <c r="I66" s="143">
        <v>0</v>
      </c>
    </row>
    <row r="67" spans="1:9" ht="102" x14ac:dyDescent="0.25">
      <c r="A67" s="132" t="s">
        <v>108</v>
      </c>
      <c r="B67" s="83">
        <v>460</v>
      </c>
      <c r="C67" s="79">
        <v>1</v>
      </c>
      <c r="D67" s="82">
        <v>4</v>
      </c>
      <c r="E67" s="78" t="s">
        <v>143</v>
      </c>
      <c r="F67" s="84">
        <v>100</v>
      </c>
      <c r="G67" s="80">
        <v>24139.3</v>
      </c>
      <c r="H67" s="81">
        <v>0</v>
      </c>
      <c r="I67" s="133">
        <v>0</v>
      </c>
    </row>
    <row r="68" spans="1:9" ht="38.25" x14ac:dyDescent="0.25">
      <c r="A68" s="130" t="s">
        <v>96</v>
      </c>
      <c r="B68" s="85">
        <v>460</v>
      </c>
      <c r="C68" s="58">
        <v>1</v>
      </c>
      <c r="D68" s="59">
        <v>4</v>
      </c>
      <c r="E68" s="60" t="s">
        <v>143</v>
      </c>
      <c r="F68" s="86">
        <v>120</v>
      </c>
      <c r="G68" s="61">
        <v>24139.3</v>
      </c>
      <c r="H68" s="66">
        <v>0</v>
      </c>
      <c r="I68" s="131">
        <v>0</v>
      </c>
    </row>
    <row r="69" spans="1:9" x14ac:dyDescent="0.25">
      <c r="A69" s="142" t="s">
        <v>92</v>
      </c>
      <c r="B69" s="87">
        <v>460</v>
      </c>
      <c r="C69" s="88">
        <v>1</v>
      </c>
      <c r="D69" s="89">
        <v>5</v>
      </c>
      <c r="E69" s="90" t="s">
        <v>125</v>
      </c>
      <c r="F69" s="91" t="s">
        <v>125</v>
      </c>
      <c r="G69" s="67">
        <v>96.2</v>
      </c>
      <c r="H69" s="111">
        <v>12.9</v>
      </c>
      <c r="I69" s="143">
        <v>11.3</v>
      </c>
    </row>
    <row r="70" spans="1:9" ht="25.5" x14ac:dyDescent="0.25">
      <c r="A70" s="132" t="s">
        <v>51</v>
      </c>
      <c r="B70" s="83">
        <v>460</v>
      </c>
      <c r="C70" s="79">
        <v>1</v>
      </c>
      <c r="D70" s="82">
        <v>5</v>
      </c>
      <c r="E70" s="78" t="s">
        <v>127</v>
      </c>
      <c r="F70" s="84" t="s">
        <v>125</v>
      </c>
      <c r="G70" s="80">
        <v>96.2</v>
      </c>
      <c r="H70" s="81">
        <v>12.9</v>
      </c>
      <c r="I70" s="133">
        <v>11.3</v>
      </c>
    </row>
    <row r="71" spans="1:9" ht="76.5" x14ac:dyDescent="0.25">
      <c r="A71" s="132" t="s">
        <v>216</v>
      </c>
      <c r="B71" s="83">
        <v>460</v>
      </c>
      <c r="C71" s="79">
        <v>1</v>
      </c>
      <c r="D71" s="82">
        <v>5</v>
      </c>
      <c r="E71" s="78" t="s">
        <v>144</v>
      </c>
      <c r="F71" s="84" t="s">
        <v>125</v>
      </c>
      <c r="G71" s="80">
        <v>96.2</v>
      </c>
      <c r="H71" s="81">
        <v>12.9</v>
      </c>
      <c r="I71" s="133">
        <v>11.3</v>
      </c>
    </row>
    <row r="72" spans="1:9" ht="38.25" x14ac:dyDescent="0.25">
      <c r="A72" s="132" t="s">
        <v>109</v>
      </c>
      <c r="B72" s="83">
        <v>460</v>
      </c>
      <c r="C72" s="79">
        <v>1</v>
      </c>
      <c r="D72" s="82">
        <v>5</v>
      </c>
      <c r="E72" s="78" t="s">
        <v>144</v>
      </c>
      <c r="F72" s="84">
        <v>200</v>
      </c>
      <c r="G72" s="80">
        <v>96.2</v>
      </c>
      <c r="H72" s="81">
        <v>12.9</v>
      </c>
      <c r="I72" s="133">
        <v>11.3</v>
      </c>
    </row>
    <row r="73" spans="1:9" ht="51" x14ac:dyDescent="0.25">
      <c r="A73" s="130" t="s">
        <v>97</v>
      </c>
      <c r="B73" s="85">
        <v>460</v>
      </c>
      <c r="C73" s="58">
        <v>1</v>
      </c>
      <c r="D73" s="59">
        <v>5</v>
      </c>
      <c r="E73" s="60" t="s">
        <v>144</v>
      </c>
      <c r="F73" s="86">
        <v>240</v>
      </c>
      <c r="G73" s="61">
        <v>96.2</v>
      </c>
      <c r="H73" s="66">
        <v>12.9</v>
      </c>
      <c r="I73" s="131">
        <v>11.3</v>
      </c>
    </row>
    <row r="74" spans="1:9" ht="63.75" x14ac:dyDescent="0.25">
      <c r="A74" s="142" t="s">
        <v>32</v>
      </c>
      <c r="B74" s="87">
        <v>460</v>
      </c>
      <c r="C74" s="88">
        <v>1</v>
      </c>
      <c r="D74" s="89">
        <v>6</v>
      </c>
      <c r="E74" s="90" t="s">
        <v>125</v>
      </c>
      <c r="F74" s="91" t="s">
        <v>125</v>
      </c>
      <c r="G74" s="67">
        <v>1836.7</v>
      </c>
      <c r="H74" s="111">
        <v>1521.3</v>
      </c>
      <c r="I74" s="143">
        <v>1000</v>
      </c>
    </row>
    <row r="75" spans="1:9" ht="25.5" x14ac:dyDescent="0.25">
      <c r="A75" s="132" t="s">
        <v>51</v>
      </c>
      <c r="B75" s="83">
        <v>460</v>
      </c>
      <c r="C75" s="79">
        <v>1</v>
      </c>
      <c r="D75" s="82">
        <v>6</v>
      </c>
      <c r="E75" s="78" t="s">
        <v>127</v>
      </c>
      <c r="F75" s="84" t="s">
        <v>125</v>
      </c>
      <c r="G75" s="80">
        <v>1836.7</v>
      </c>
      <c r="H75" s="81">
        <v>1521.3</v>
      </c>
      <c r="I75" s="133">
        <v>1000</v>
      </c>
    </row>
    <row r="76" spans="1:9" x14ac:dyDescent="0.25">
      <c r="A76" s="132" t="s">
        <v>31</v>
      </c>
      <c r="B76" s="83">
        <v>460</v>
      </c>
      <c r="C76" s="79">
        <v>1</v>
      </c>
      <c r="D76" s="82">
        <v>6</v>
      </c>
      <c r="E76" s="78" t="s">
        <v>145</v>
      </c>
      <c r="F76" s="84" t="s">
        <v>125</v>
      </c>
      <c r="G76" s="80">
        <v>1722.7</v>
      </c>
      <c r="H76" s="81">
        <v>1521.3</v>
      </c>
      <c r="I76" s="133">
        <v>1000</v>
      </c>
    </row>
    <row r="77" spans="1:9" ht="102" x14ac:dyDescent="0.25">
      <c r="A77" s="132" t="s">
        <v>108</v>
      </c>
      <c r="B77" s="83">
        <v>460</v>
      </c>
      <c r="C77" s="79">
        <v>1</v>
      </c>
      <c r="D77" s="82">
        <v>6</v>
      </c>
      <c r="E77" s="78" t="s">
        <v>145</v>
      </c>
      <c r="F77" s="84">
        <v>100</v>
      </c>
      <c r="G77" s="80">
        <v>1722.7</v>
      </c>
      <c r="H77" s="81">
        <v>1521.3</v>
      </c>
      <c r="I77" s="133">
        <v>1000</v>
      </c>
    </row>
    <row r="78" spans="1:9" ht="38.25" x14ac:dyDescent="0.25">
      <c r="A78" s="130" t="s">
        <v>96</v>
      </c>
      <c r="B78" s="85">
        <v>460</v>
      </c>
      <c r="C78" s="58">
        <v>1</v>
      </c>
      <c r="D78" s="59">
        <v>6</v>
      </c>
      <c r="E78" s="60" t="s">
        <v>145</v>
      </c>
      <c r="F78" s="86">
        <v>120</v>
      </c>
      <c r="G78" s="61">
        <v>1722.7</v>
      </c>
      <c r="H78" s="66">
        <v>1521.3</v>
      </c>
      <c r="I78" s="131">
        <v>1000</v>
      </c>
    </row>
    <row r="79" spans="1:9" ht="51" x14ac:dyDescent="0.25">
      <c r="A79" s="142" t="s">
        <v>215</v>
      </c>
      <c r="B79" s="87">
        <v>460</v>
      </c>
      <c r="C79" s="88">
        <v>1</v>
      </c>
      <c r="D79" s="89">
        <v>6</v>
      </c>
      <c r="E79" s="90" t="s">
        <v>143</v>
      </c>
      <c r="F79" s="91" t="s">
        <v>125</v>
      </c>
      <c r="G79" s="67">
        <v>114</v>
      </c>
      <c r="H79" s="111">
        <v>0</v>
      </c>
      <c r="I79" s="143">
        <v>0</v>
      </c>
    </row>
    <row r="80" spans="1:9" ht="102" x14ac:dyDescent="0.25">
      <c r="A80" s="132" t="s">
        <v>108</v>
      </c>
      <c r="B80" s="83">
        <v>460</v>
      </c>
      <c r="C80" s="79">
        <v>1</v>
      </c>
      <c r="D80" s="82">
        <v>6</v>
      </c>
      <c r="E80" s="78" t="s">
        <v>143</v>
      </c>
      <c r="F80" s="84">
        <v>100</v>
      </c>
      <c r="G80" s="80">
        <v>114</v>
      </c>
      <c r="H80" s="81">
        <v>0</v>
      </c>
      <c r="I80" s="133">
        <v>0</v>
      </c>
    </row>
    <row r="81" spans="1:9" ht="38.25" x14ac:dyDescent="0.25">
      <c r="A81" s="130" t="s">
        <v>96</v>
      </c>
      <c r="B81" s="85">
        <v>460</v>
      </c>
      <c r="C81" s="58">
        <v>1</v>
      </c>
      <c r="D81" s="59">
        <v>6</v>
      </c>
      <c r="E81" s="60" t="s">
        <v>143</v>
      </c>
      <c r="F81" s="86">
        <v>120</v>
      </c>
      <c r="G81" s="61">
        <v>114</v>
      </c>
      <c r="H81" s="66">
        <v>0</v>
      </c>
      <c r="I81" s="131">
        <v>0</v>
      </c>
    </row>
    <row r="82" spans="1:9" x14ac:dyDescent="0.25">
      <c r="A82" s="142" t="s">
        <v>30</v>
      </c>
      <c r="B82" s="87">
        <v>460</v>
      </c>
      <c r="C82" s="88">
        <v>1</v>
      </c>
      <c r="D82" s="89">
        <v>11</v>
      </c>
      <c r="E82" s="90" t="s">
        <v>125</v>
      </c>
      <c r="F82" s="91" t="s">
        <v>125</v>
      </c>
      <c r="G82" s="67">
        <v>7496</v>
      </c>
      <c r="H82" s="111">
        <v>224.2</v>
      </c>
      <c r="I82" s="143">
        <v>0</v>
      </c>
    </row>
    <row r="83" spans="1:9" ht="25.5" x14ac:dyDescent="0.25">
      <c r="A83" s="132" t="s">
        <v>51</v>
      </c>
      <c r="B83" s="83">
        <v>460</v>
      </c>
      <c r="C83" s="79">
        <v>1</v>
      </c>
      <c r="D83" s="82">
        <v>11</v>
      </c>
      <c r="E83" s="78" t="s">
        <v>127</v>
      </c>
      <c r="F83" s="84" t="s">
        <v>125</v>
      </c>
      <c r="G83" s="80">
        <v>7496</v>
      </c>
      <c r="H83" s="81">
        <v>224.2</v>
      </c>
      <c r="I83" s="133">
        <v>0</v>
      </c>
    </row>
    <row r="84" spans="1:9" x14ac:dyDescent="0.25">
      <c r="A84" s="132" t="s">
        <v>29</v>
      </c>
      <c r="B84" s="83">
        <v>460</v>
      </c>
      <c r="C84" s="79">
        <v>1</v>
      </c>
      <c r="D84" s="82">
        <v>11</v>
      </c>
      <c r="E84" s="78" t="s">
        <v>146</v>
      </c>
      <c r="F84" s="84" t="s">
        <v>125</v>
      </c>
      <c r="G84" s="80">
        <v>7496</v>
      </c>
      <c r="H84" s="81">
        <v>224.2</v>
      </c>
      <c r="I84" s="133">
        <v>0</v>
      </c>
    </row>
    <row r="85" spans="1:9" x14ac:dyDescent="0.25">
      <c r="A85" s="132" t="s">
        <v>110</v>
      </c>
      <c r="B85" s="83">
        <v>460</v>
      </c>
      <c r="C85" s="79">
        <v>1</v>
      </c>
      <c r="D85" s="82">
        <v>11</v>
      </c>
      <c r="E85" s="78" t="s">
        <v>146</v>
      </c>
      <c r="F85" s="84">
        <v>800</v>
      </c>
      <c r="G85" s="80">
        <v>7496</v>
      </c>
      <c r="H85" s="81">
        <v>224.2</v>
      </c>
      <c r="I85" s="133">
        <v>0</v>
      </c>
    </row>
    <row r="86" spans="1:9" x14ac:dyDescent="0.25">
      <c r="A86" s="130" t="s">
        <v>28</v>
      </c>
      <c r="B86" s="85">
        <v>460</v>
      </c>
      <c r="C86" s="58">
        <v>1</v>
      </c>
      <c r="D86" s="59">
        <v>11</v>
      </c>
      <c r="E86" s="60" t="s">
        <v>146</v>
      </c>
      <c r="F86" s="86">
        <v>870</v>
      </c>
      <c r="G86" s="61">
        <v>7496</v>
      </c>
      <c r="H86" s="66">
        <v>224.2</v>
      </c>
      <c r="I86" s="131">
        <v>0</v>
      </c>
    </row>
    <row r="87" spans="1:9" ht="25.5" x14ac:dyDescent="0.25">
      <c r="A87" s="142" t="s">
        <v>27</v>
      </c>
      <c r="B87" s="87">
        <v>460</v>
      </c>
      <c r="C87" s="88">
        <v>1</v>
      </c>
      <c r="D87" s="89">
        <v>13</v>
      </c>
      <c r="E87" s="90" t="s">
        <v>125</v>
      </c>
      <c r="F87" s="91" t="s">
        <v>125</v>
      </c>
      <c r="G87" s="67">
        <v>29632.6</v>
      </c>
      <c r="H87" s="111">
        <v>7113</v>
      </c>
      <c r="I87" s="143">
        <v>7113</v>
      </c>
    </row>
    <row r="88" spans="1:9" ht="76.5" x14ac:dyDescent="0.25">
      <c r="A88" s="132" t="s">
        <v>123</v>
      </c>
      <c r="B88" s="83">
        <v>460</v>
      </c>
      <c r="C88" s="79">
        <v>1</v>
      </c>
      <c r="D88" s="82">
        <v>13</v>
      </c>
      <c r="E88" s="78" t="s">
        <v>217</v>
      </c>
      <c r="F88" s="84" t="s">
        <v>125</v>
      </c>
      <c r="G88" s="80">
        <v>45</v>
      </c>
      <c r="H88" s="81">
        <v>0</v>
      </c>
      <c r="I88" s="133">
        <v>0</v>
      </c>
    </row>
    <row r="89" spans="1:9" ht="89.25" x14ac:dyDescent="0.25">
      <c r="A89" s="132" t="s">
        <v>218</v>
      </c>
      <c r="B89" s="83">
        <v>460</v>
      </c>
      <c r="C89" s="79">
        <v>1</v>
      </c>
      <c r="D89" s="82">
        <v>13</v>
      </c>
      <c r="E89" s="78" t="s">
        <v>219</v>
      </c>
      <c r="F89" s="84" t="s">
        <v>125</v>
      </c>
      <c r="G89" s="80">
        <v>45</v>
      </c>
      <c r="H89" s="81">
        <v>0</v>
      </c>
      <c r="I89" s="133">
        <v>0</v>
      </c>
    </row>
    <row r="90" spans="1:9" ht="38.25" x14ac:dyDescent="0.25">
      <c r="A90" s="132" t="s">
        <v>220</v>
      </c>
      <c r="B90" s="83">
        <v>460</v>
      </c>
      <c r="C90" s="79">
        <v>1</v>
      </c>
      <c r="D90" s="82">
        <v>13</v>
      </c>
      <c r="E90" s="78" t="s">
        <v>221</v>
      </c>
      <c r="F90" s="84" t="s">
        <v>125</v>
      </c>
      <c r="G90" s="80">
        <v>45</v>
      </c>
      <c r="H90" s="81">
        <v>0</v>
      </c>
      <c r="I90" s="133">
        <v>0</v>
      </c>
    </row>
    <row r="91" spans="1:9" ht="38.25" x14ac:dyDescent="0.25">
      <c r="A91" s="132" t="s">
        <v>109</v>
      </c>
      <c r="B91" s="83">
        <v>460</v>
      </c>
      <c r="C91" s="79">
        <v>1</v>
      </c>
      <c r="D91" s="82">
        <v>13</v>
      </c>
      <c r="E91" s="78" t="s">
        <v>221</v>
      </c>
      <c r="F91" s="84">
        <v>200</v>
      </c>
      <c r="G91" s="80">
        <v>45</v>
      </c>
      <c r="H91" s="81">
        <v>0</v>
      </c>
      <c r="I91" s="133">
        <v>0</v>
      </c>
    </row>
    <row r="92" spans="1:9" ht="51" x14ac:dyDescent="0.25">
      <c r="A92" s="130" t="s">
        <v>97</v>
      </c>
      <c r="B92" s="85">
        <v>460</v>
      </c>
      <c r="C92" s="58">
        <v>1</v>
      </c>
      <c r="D92" s="59">
        <v>13</v>
      </c>
      <c r="E92" s="60" t="s">
        <v>221</v>
      </c>
      <c r="F92" s="86">
        <v>240</v>
      </c>
      <c r="G92" s="61">
        <v>45</v>
      </c>
      <c r="H92" s="66">
        <v>0</v>
      </c>
      <c r="I92" s="131">
        <v>0</v>
      </c>
    </row>
    <row r="93" spans="1:9" ht="25.5" x14ac:dyDescent="0.25">
      <c r="A93" s="142" t="s">
        <v>51</v>
      </c>
      <c r="B93" s="87">
        <v>460</v>
      </c>
      <c r="C93" s="88">
        <v>1</v>
      </c>
      <c r="D93" s="89">
        <v>13</v>
      </c>
      <c r="E93" s="90" t="s">
        <v>127</v>
      </c>
      <c r="F93" s="91" t="s">
        <v>125</v>
      </c>
      <c r="G93" s="67">
        <v>29587.599999999999</v>
      </c>
      <c r="H93" s="111">
        <v>7113</v>
      </c>
      <c r="I93" s="143">
        <v>7113</v>
      </c>
    </row>
    <row r="94" spans="1:9" x14ac:dyDescent="0.25">
      <c r="A94" s="132" t="s">
        <v>29</v>
      </c>
      <c r="B94" s="83">
        <v>460</v>
      </c>
      <c r="C94" s="79">
        <v>1</v>
      </c>
      <c r="D94" s="82">
        <v>13</v>
      </c>
      <c r="E94" s="78" t="s">
        <v>146</v>
      </c>
      <c r="F94" s="84" t="s">
        <v>125</v>
      </c>
      <c r="G94" s="80">
        <v>116.4</v>
      </c>
      <c r="H94" s="81">
        <v>0</v>
      </c>
      <c r="I94" s="133">
        <v>0</v>
      </c>
    </row>
    <row r="95" spans="1:9" ht="38.25" x14ac:dyDescent="0.25">
      <c r="A95" s="132" t="s">
        <v>109</v>
      </c>
      <c r="B95" s="83">
        <v>460</v>
      </c>
      <c r="C95" s="79">
        <v>1</v>
      </c>
      <c r="D95" s="82">
        <v>13</v>
      </c>
      <c r="E95" s="78" t="s">
        <v>146</v>
      </c>
      <c r="F95" s="84">
        <v>200</v>
      </c>
      <c r="G95" s="80">
        <v>116.4</v>
      </c>
      <c r="H95" s="81">
        <v>0</v>
      </c>
      <c r="I95" s="133">
        <v>0</v>
      </c>
    </row>
    <row r="96" spans="1:9" ht="51" x14ac:dyDescent="0.25">
      <c r="A96" s="130" t="s">
        <v>97</v>
      </c>
      <c r="B96" s="85">
        <v>460</v>
      </c>
      <c r="C96" s="58">
        <v>1</v>
      </c>
      <c r="D96" s="59">
        <v>13</v>
      </c>
      <c r="E96" s="60" t="s">
        <v>146</v>
      </c>
      <c r="F96" s="86">
        <v>240</v>
      </c>
      <c r="G96" s="61">
        <v>116.4</v>
      </c>
      <c r="H96" s="66">
        <v>0</v>
      </c>
      <c r="I96" s="131">
        <v>0</v>
      </c>
    </row>
    <row r="97" spans="1:9" x14ac:dyDescent="0.25">
      <c r="A97" s="142" t="s">
        <v>147</v>
      </c>
      <c r="B97" s="87">
        <v>460</v>
      </c>
      <c r="C97" s="88">
        <v>1</v>
      </c>
      <c r="D97" s="89">
        <v>13</v>
      </c>
      <c r="E97" s="90" t="s">
        <v>148</v>
      </c>
      <c r="F97" s="91" t="s">
        <v>125</v>
      </c>
      <c r="G97" s="67">
        <v>1797.3</v>
      </c>
      <c r="H97" s="111">
        <v>0</v>
      </c>
      <c r="I97" s="143">
        <v>0</v>
      </c>
    </row>
    <row r="98" spans="1:9" ht="38.25" x14ac:dyDescent="0.25">
      <c r="A98" s="132" t="s">
        <v>109</v>
      </c>
      <c r="B98" s="83">
        <v>460</v>
      </c>
      <c r="C98" s="79">
        <v>1</v>
      </c>
      <c r="D98" s="82">
        <v>13</v>
      </c>
      <c r="E98" s="78" t="s">
        <v>148</v>
      </c>
      <c r="F98" s="84">
        <v>200</v>
      </c>
      <c r="G98" s="80">
        <v>1748.8</v>
      </c>
      <c r="H98" s="81">
        <v>0</v>
      </c>
      <c r="I98" s="133">
        <v>0</v>
      </c>
    </row>
    <row r="99" spans="1:9" ht="51" x14ac:dyDescent="0.25">
      <c r="A99" s="130" t="s">
        <v>97</v>
      </c>
      <c r="B99" s="85">
        <v>460</v>
      </c>
      <c r="C99" s="58">
        <v>1</v>
      </c>
      <c r="D99" s="59">
        <v>13</v>
      </c>
      <c r="E99" s="60" t="s">
        <v>148</v>
      </c>
      <c r="F99" s="86">
        <v>240</v>
      </c>
      <c r="G99" s="61">
        <v>1748.8</v>
      </c>
      <c r="H99" s="66">
        <v>0</v>
      </c>
      <c r="I99" s="131">
        <v>0</v>
      </c>
    </row>
    <row r="100" spans="1:9" x14ac:dyDescent="0.25">
      <c r="A100" s="142" t="s">
        <v>110</v>
      </c>
      <c r="B100" s="87">
        <v>460</v>
      </c>
      <c r="C100" s="88">
        <v>1</v>
      </c>
      <c r="D100" s="89">
        <v>13</v>
      </c>
      <c r="E100" s="90" t="s">
        <v>148</v>
      </c>
      <c r="F100" s="91">
        <v>800</v>
      </c>
      <c r="G100" s="67">
        <v>48.5</v>
      </c>
      <c r="H100" s="111">
        <v>0</v>
      </c>
      <c r="I100" s="143">
        <v>0</v>
      </c>
    </row>
    <row r="101" spans="1:9" ht="25.5" x14ac:dyDescent="0.25">
      <c r="A101" s="130" t="s">
        <v>98</v>
      </c>
      <c r="B101" s="85">
        <v>460</v>
      </c>
      <c r="C101" s="58">
        <v>1</v>
      </c>
      <c r="D101" s="59">
        <v>13</v>
      </c>
      <c r="E101" s="60" t="s">
        <v>148</v>
      </c>
      <c r="F101" s="86">
        <v>850</v>
      </c>
      <c r="G101" s="61">
        <v>48.5</v>
      </c>
      <c r="H101" s="66">
        <v>0</v>
      </c>
      <c r="I101" s="131">
        <v>0</v>
      </c>
    </row>
    <row r="102" spans="1:9" ht="38.25" x14ac:dyDescent="0.25">
      <c r="A102" s="142" t="s">
        <v>222</v>
      </c>
      <c r="B102" s="87">
        <v>460</v>
      </c>
      <c r="C102" s="88">
        <v>1</v>
      </c>
      <c r="D102" s="89">
        <v>13</v>
      </c>
      <c r="E102" s="90" t="s">
        <v>149</v>
      </c>
      <c r="F102" s="91" t="s">
        <v>125</v>
      </c>
      <c r="G102" s="67">
        <v>3907</v>
      </c>
      <c r="H102" s="111">
        <v>6800</v>
      </c>
      <c r="I102" s="143">
        <v>6800</v>
      </c>
    </row>
    <row r="103" spans="1:9" ht="102" x14ac:dyDescent="0.25">
      <c r="A103" s="132" t="s">
        <v>108</v>
      </c>
      <c r="B103" s="83">
        <v>460</v>
      </c>
      <c r="C103" s="79">
        <v>1</v>
      </c>
      <c r="D103" s="82">
        <v>13</v>
      </c>
      <c r="E103" s="78" t="s">
        <v>149</v>
      </c>
      <c r="F103" s="84">
        <v>100</v>
      </c>
      <c r="G103" s="80">
        <v>2630.1</v>
      </c>
      <c r="H103" s="81">
        <v>6742.5</v>
      </c>
      <c r="I103" s="133">
        <v>6800</v>
      </c>
    </row>
    <row r="104" spans="1:9" ht="25.5" x14ac:dyDescent="0.25">
      <c r="A104" s="130" t="s">
        <v>99</v>
      </c>
      <c r="B104" s="85">
        <v>460</v>
      </c>
      <c r="C104" s="58">
        <v>1</v>
      </c>
      <c r="D104" s="59">
        <v>13</v>
      </c>
      <c r="E104" s="60" t="s">
        <v>149</v>
      </c>
      <c r="F104" s="86">
        <v>110</v>
      </c>
      <c r="G104" s="61">
        <v>2630.1</v>
      </c>
      <c r="H104" s="66">
        <v>6742.5</v>
      </c>
      <c r="I104" s="131">
        <v>6800</v>
      </c>
    </row>
    <row r="105" spans="1:9" ht="38.25" x14ac:dyDescent="0.25">
      <c r="A105" s="142" t="s">
        <v>109</v>
      </c>
      <c r="B105" s="87">
        <v>460</v>
      </c>
      <c r="C105" s="88">
        <v>1</v>
      </c>
      <c r="D105" s="89">
        <v>13</v>
      </c>
      <c r="E105" s="90" t="s">
        <v>149</v>
      </c>
      <c r="F105" s="91">
        <v>200</v>
      </c>
      <c r="G105" s="67">
        <v>1276.9000000000001</v>
      </c>
      <c r="H105" s="111">
        <v>57.5</v>
      </c>
      <c r="I105" s="143">
        <v>0</v>
      </c>
    </row>
    <row r="106" spans="1:9" ht="51" x14ac:dyDescent="0.25">
      <c r="A106" s="130" t="s">
        <v>97</v>
      </c>
      <c r="B106" s="85">
        <v>460</v>
      </c>
      <c r="C106" s="58">
        <v>1</v>
      </c>
      <c r="D106" s="59">
        <v>13</v>
      </c>
      <c r="E106" s="60" t="s">
        <v>149</v>
      </c>
      <c r="F106" s="86">
        <v>240</v>
      </c>
      <c r="G106" s="61">
        <v>1276.9000000000001</v>
      </c>
      <c r="H106" s="66">
        <v>57.5</v>
      </c>
      <c r="I106" s="131">
        <v>0</v>
      </c>
    </row>
    <row r="107" spans="1:9" ht="25.5" x14ac:dyDescent="0.25">
      <c r="A107" s="142" t="s">
        <v>343</v>
      </c>
      <c r="B107" s="87">
        <v>460</v>
      </c>
      <c r="C107" s="88">
        <v>1</v>
      </c>
      <c r="D107" s="89">
        <v>13</v>
      </c>
      <c r="E107" s="90" t="s">
        <v>344</v>
      </c>
      <c r="F107" s="91" t="s">
        <v>125</v>
      </c>
      <c r="G107" s="67">
        <v>300</v>
      </c>
      <c r="H107" s="111">
        <v>0</v>
      </c>
      <c r="I107" s="143">
        <v>0</v>
      </c>
    </row>
    <row r="108" spans="1:9" ht="38.25" x14ac:dyDescent="0.25">
      <c r="A108" s="132" t="s">
        <v>109</v>
      </c>
      <c r="B108" s="83">
        <v>460</v>
      </c>
      <c r="C108" s="79">
        <v>1</v>
      </c>
      <c r="D108" s="82">
        <v>13</v>
      </c>
      <c r="E108" s="78" t="s">
        <v>344</v>
      </c>
      <c r="F108" s="84">
        <v>200</v>
      </c>
      <c r="G108" s="80">
        <v>300</v>
      </c>
      <c r="H108" s="81">
        <v>0</v>
      </c>
      <c r="I108" s="133">
        <v>0</v>
      </c>
    </row>
    <row r="109" spans="1:9" ht="51" x14ac:dyDescent="0.25">
      <c r="A109" s="130" t="s">
        <v>97</v>
      </c>
      <c r="B109" s="85">
        <v>460</v>
      </c>
      <c r="C109" s="58">
        <v>1</v>
      </c>
      <c r="D109" s="59">
        <v>13</v>
      </c>
      <c r="E109" s="60" t="s">
        <v>344</v>
      </c>
      <c r="F109" s="86">
        <v>240</v>
      </c>
      <c r="G109" s="61">
        <v>300</v>
      </c>
      <c r="H109" s="66">
        <v>0</v>
      </c>
      <c r="I109" s="131">
        <v>0</v>
      </c>
    </row>
    <row r="110" spans="1:9" ht="51" x14ac:dyDescent="0.25">
      <c r="A110" s="142" t="s">
        <v>215</v>
      </c>
      <c r="B110" s="87">
        <v>460</v>
      </c>
      <c r="C110" s="88">
        <v>1</v>
      </c>
      <c r="D110" s="89">
        <v>13</v>
      </c>
      <c r="E110" s="90" t="s">
        <v>143</v>
      </c>
      <c r="F110" s="91" t="s">
        <v>125</v>
      </c>
      <c r="G110" s="67">
        <v>23149.4</v>
      </c>
      <c r="H110" s="111">
        <v>0</v>
      </c>
      <c r="I110" s="143">
        <v>0</v>
      </c>
    </row>
    <row r="111" spans="1:9" ht="102" x14ac:dyDescent="0.25">
      <c r="A111" s="132" t="s">
        <v>108</v>
      </c>
      <c r="B111" s="83">
        <v>460</v>
      </c>
      <c r="C111" s="79">
        <v>1</v>
      </c>
      <c r="D111" s="82">
        <v>13</v>
      </c>
      <c r="E111" s="78" t="s">
        <v>143</v>
      </c>
      <c r="F111" s="84">
        <v>100</v>
      </c>
      <c r="G111" s="80">
        <v>17375.900000000001</v>
      </c>
      <c r="H111" s="81">
        <v>0</v>
      </c>
      <c r="I111" s="133">
        <v>0</v>
      </c>
    </row>
    <row r="112" spans="1:9" ht="25.5" x14ac:dyDescent="0.25">
      <c r="A112" s="130" t="s">
        <v>99</v>
      </c>
      <c r="B112" s="85">
        <v>460</v>
      </c>
      <c r="C112" s="58">
        <v>1</v>
      </c>
      <c r="D112" s="59">
        <v>13</v>
      </c>
      <c r="E112" s="60" t="s">
        <v>143</v>
      </c>
      <c r="F112" s="86">
        <v>110</v>
      </c>
      <c r="G112" s="61">
        <v>17375.900000000001</v>
      </c>
      <c r="H112" s="66">
        <v>0</v>
      </c>
      <c r="I112" s="131">
        <v>0</v>
      </c>
    </row>
    <row r="113" spans="1:9" ht="38.25" x14ac:dyDescent="0.25">
      <c r="A113" s="142" t="s">
        <v>109</v>
      </c>
      <c r="B113" s="87">
        <v>460</v>
      </c>
      <c r="C113" s="88">
        <v>1</v>
      </c>
      <c r="D113" s="89">
        <v>13</v>
      </c>
      <c r="E113" s="90" t="s">
        <v>143</v>
      </c>
      <c r="F113" s="91">
        <v>200</v>
      </c>
      <c r="G113" s="67">
        <v>5773.5</v>
      </c>
      <c r="H113" s="111">
        <v>0</v>
      </c>
      <c r="I113" s="143">
        <v>0</v>
      </c>
    </row>
    <row r="114" spans="1:9" ht="51" x14ac:dyDescent="0.25">
      <c r="A114" s="130" t="s">
        <v>97</v>
      </c>
      <c r="B114" s="85">
        <v>460</v>
      </c>
      <c r="C114" s="58">
        <v>1</v>
      </c>
      <c r="D114" s="59">
        <v>13</v>
      </c>
      <c r="E114" s="60" t="s">
        <v>143</v>
      </c>
      <c r="F114" s="86">
        <v>240</v>
      </c>
      <c r="G114" s="61">
        <v>5773.5</v>
      </c>
      <c r="H114" s="66">
        <v>0</v>
      </c>
      <c r="I114" s="131">
        <v>0</v>
      </c>
    </row>
    <row r="115" spans="1:9" ht="25.5" x14ac:dyDescent="0.25">
      <c r="A115" s="142" t="s">
        <v>223</v>
      </c>
      <c r="B115" s="87">
        <v>460</v>
      </c>
      <c r="C115" s="88">
        <v>1</v>
      </c>
      <c r="D115" s="89">
        <v>13</v>
      </c>
      <c r="E115" s="90" t="s">
        <v>150</v>
      </c>
      <c r="F115" s="91" t="s">
        <v>125</v>
      </c>
      <c r="G115" s="67">
        <v>313</v>
      </c>
      <c r="H115" s="111">
        <v>313</v>
      </c>
      <c r="I115" s="143">
        <v>313</v>
      </c>
    </row>
    <row r="116" spans="1:9" ht="51" x14ac:dyDescent="0.25">
      <c r="A116" s="132" t="s">
        <v>113</v>
      </c>
      <c r="B116" s="83">
        <v>460</v>
      </c>
      <c r="C116" s="79">
        <v>1</v>
      </c>
      <c r="D116" s="82">
        <v>13</v>
      </c>
      <c r="E116" s="78" t="s">
        <v>150</v>
      </c>
      <c r="F116" s="84">
        <v>600</v>
      </c>
      <c r="G116" s="80">
        <v>313</v>
      </c>
      <c r="H116" s="81">
        <v>313</v>
      </c>
      <c r="I116" s="133">
        <v>313</v>
      </c>
    </row>
    <row r="117" spans="1:9" ht="76.5" x14ac:dyDescent="0.25">
      <c r="A117" s="130" t="s">
        <v>296</v>
      </c>
      <c r="B117" s="85">
        <v>460</v>
      </c>
      <c r="C117" s="58">
        <v>1</v>
      </c>
      <c r="D117" s="59">
        <v>13</v>
      </c>
      <c r="E117" s="60" t="s">
        <v>150</v>
      </c>
      <c r="F117" s="86">
        <v>630</v>
      </c>
      <c r="G117" s="61">
        <v>313</v>
      </c>
      <c r="H117" s="66">
        <v>313</v>
      </c>
      <c r="I117" s="131">
        <v>313</v>
      </c>
    </row>
    <row r="118" spans="1:9" ht="114.75" x14ac:dyDescent="0.25">
      <c r="A118" s="142" t="s">
        <v>224</v>
      </c>
      <c r="B118" s="87">
        <v>460</v>
      </c>
      <c r="C118" s="88">
        <v>1</v>
      </c>
      <c r="D118" s="89">
        <v>13</v>
      </c>
      <c r="E118" s="90" t="s">
        <v>151</v>
      </c>
      <c r="F118" s="91" t="s">
        <v>125</v>
      </c>
      <c r="G118" s="67">
        <v>4.5</v>
      </c>
      <c r="H118" s="111">
        <v>0</v>
      </c>
      <c r="I118" s="143">
        <v>0</v>
      </c>
    </row>
    <row r="119" spans="1:9" ht="51" x14ac:dyDescent="0.25">
      <c r="A119" s="132" t="s">
        <v>113</v>
      </c>
      <c r="B119" s="83">
        <v>460</v>
      </c>
      <c r="C119" s="79">
        <v>1</v>
      </c>
      <c r="D119" s="82">
        <v>13</v>
      </c>
      <c r="E119" s="78" t="s">
        <v>151</v>
      </c>
      <c r="F119" s="84">
        <v>600</v>
      </c>
      <c r="G119" s="80">
        <v>4.5</v>
      </c>
      <c r="H119" s="81">
        <v>0</v>
      </c>
      <c r="I119" s="133">
        <v>0</v>
      </c>
    </row>
    <row r="120" spans="1:9" ht="76.5" x14ac:dyDescent="0.25">
      <c r="A120" s="130" t="s">
        <v>296</v>
      </c>
      <c r="B120" s="85">
        <v>460</v>
      </c>
      <c r="C120" s="58">
        <v>1</v>
      </c>
      <c r="D120" s="59">
        <v>13</v>
      </c>
      <c r="E120" s="60" t="s">
        <v>151</v>
      </c>
      <c r="F120" s="86">
        <v>630</v>
      </c>
      <c r="G120" s="61">
        <v>4.5</v>
      </c>
      <c r="H120" s="66">
        <v>0</v>
      </c>
      <c r="I120" s="131">
        <v>0</v>
      </c>
    </row>
    <row r="121" spans="1:9" x14ac:dyDescent="0.25">
      <c r="A121" s="142" t="s">
        <v>93</v>
      </c>
      <c r="B121" s="87">
        <v>460</v>
      </c>
      <c r="C121" s="88">
        <v>2</v>
      </c>
      <c r="D121" s="89">
        <v>0</v>
      </c>
      <c r="E121" s="90" t="s">
        <v>125</v>
      </c>
      <c r="F121" s="91" t="s">
        <v>125</v>
      </c>
      <c r="G121" s="67">
        <v>1759.2</v>
      </c>
      <c r="H121" s="111">
        <v>1706</v>
      </c>
      <c r="I121" s="143">
        <v>1766.5</v>
      </c>
    </row>
    <row r="122" spans="1:9" ht="25.5" x14ac:dyDescent="0.25">
      <c r="A122" s="132" t="s">
        <v>94</v>
      </c>
      <c r="B122" s="83">
        <v>460</v>
      </c>
      <c r="C122" s="79">
        <v>2</v>
      </c>
      <c r="D122" s="82">
        <v>3</v>
      </c>
      <c r="E122" s="78" t="s">
        <v>125</v>
      </c>
      <c r="F122" s="84" t="s">
        <v>125</v>
      </c>
      <c r="G122" s="80">
        <v>1759.2</v>
      </c>
      <c r="H122" s="81">
        <v>1706</v>
      </c>
      <c r="I122" s="133">
        <v>1766.5</v>
      </c>
    </row>
    <row r="123" spans="1:9" ht="25.5" x14ac:dyDescent="0.25">
      <c r="A123" s="132" t="s">
        <v>51</v>
      </c>
      <c r="B123" s="83">
        <v>460</v>
      </c>
      <c r="C123" s="79">
        <v>2</v>
      </c>
      <c r="D123" s="82">
        <v>3</v>
      </c>
      <c r="E123" s="78" t="s">
        <v>127</v>
      </c>
      <c r="F123" s="84" t="s">
        <v>125</v>
      </c>
      <c r="G123" s="80">
        <v>1759.2</v>
      </c>
      <c r="H123" s="81">
        <v>1706</v>
      </c>
      <c r="I123" s="133">
        <v>1766.5</v>
      </c>
    </row>
    <row r="124" spans="1:9" ht="51" x14ac:dyDescent="0.25">
      <c r="A124" s="132" t="s">
        <v>227</v>
      </c>
      <c r="B124" s="83">
        <v>460</v>
      </c>
      <c r="C124" s="79">
        <v>2</v>
      </c>
      <c r="D124" s="82">
        <v>3</v>
      </c>
      <c r="E124" s="78" t="s">
        <v>152</v>
      </c>
      <c r="F124" s="84" t="s">
        <v>125</v>
      </c>
      <c r="G124" s="80">
        <v>1759.2</v>
      </c>
      <c r="H124" s="81">
        <v>1706</v>
      </c>
      <c r="I124" s="133">
        <v>1766.5</v>
      </c>
    </row>
    <row r="125" spans="1:9" x14ac:dyDescent="0.25">
      <c r="A125" s="132" t="s">
        <v>111</v>
      </c>
      <c r="B125" s="83">
        <v>460</v>
      </c>
      <c r="C125" s="79">
        <v>2</v>
      </c>
      <c r="D125" s="82">
        <v>3</v>
      </c>
      <c r="E125" s="78" t="s">
        <v>152</v>
      </c>
      <c r="F125" s="84">
        <v>500</v>
      </c>
      <c r="G125" s="80">
        <v>1759.2</v>
      </c>
      <c r="H125" s="81">
        <v>1706</v>
      </c>
      <c r="I125" s="133">
        <v>1766.5</v>
      </c>
    </row>
    <row r="126" spans="1:9" x14ac:dyDescent="0.25">
      <c r="A126" s="130" t="s">
        <v>26</v>
      </c>
      <c r="B126" s="85">
        <v>460</v>
      </c>
      <c r="C126" s="58">
        <v>2</v>
      </c>
      <c r="D126" s="59">
        <v>3</v>
      </c>
      <c r="E126" s="60" t="s">
        <v>152</v>
      </c>
      <c r="F126" s="86">
        <v>530</v>
      </c>
      <c r="G126" s="61">
        <v>1759.2</v>
      </c>
      <c r="H126" s="66">
        <v>1706</v>
      </c>
      <c r="I126" s="131">
        <v>1766.5</v>
      </c>
    </row>
    <row r="127" spans="1:9" ht="51" x14ac:dyDescent="0.25">
      <c r="A127" s="142" t="s">
        <v>345</v>
      </c>
      <c r="B127" s="87">
        <v>460</v>
      </c>
      <c r="C127" s="88">
        <v>3</v>
      </c>
      <c r="D127" s="89">
        <v>0</v>
      </c>
      <c r="E127" s="90" t="s">
        <v>125</v>
      </c>
      <c r="F127" s="91" t="s">
        <v>125</v>
      </c>
      <c r="G127" s="67">
        <v>251.3</v>
      </c>
      <c r="H127" s="111">
        <v>0</v>
      </c>
      <c r="I127" s="143">
        <v>0</v>
      </c>
    </row>
    <row r="128" spans="1:9" ht="51" x14ac:dyDescent="0.25">
      <c r="A128" s="132" t="s">
        <v>346</v>
      </c>
      <c r="B128" s="83">
        <v>460</v>
      </c>
      <c r="C128" s="79">
        <v>3</v>
      </c>
      <c r="D128" s="82">
        <v>10</v>
      </c>
      <c r="E128" s="78" t="s">
        <v>125</v>
      </c>
      <c r="F128" s="84" t="s">
        <v>125</v>
      </c>
      <c r="G128" s="80">
        <v>251.3</v>
      </c>
      <c r="H128" s="81">
        <v>0</v>
      </c>
      <c r="I128" s="133">
        <v>0</v>
      </c>
    </row>
    <row r="129" spans="1:9" ht="25.5" x14ac:dyDescent="0.25">
      <c r="A129" s="132" t="s">
        <v>51</v>
      </c>
      <c r="B129" s="83">
        <v>460</v>
      </c>
      <c r="C129" s="79">
        <v>3</v>
      </c>
      <c r="D129" s="82">
        <v>10</v>
      </c>
      <c r="E129" s="78" t="s">
        <v>127</v>
      </c>
      <c r="F129" s="84" t="s">
        <v>125</v>
      </c>
      <c r="G129" s="80">
        <v>251.3</v>
      </c>
      <c r="H129" s="81">
        <v>0</v>
      </c>
      <c r="I129" s="133">
        <v>0</v>
      </c>
    </row>
    <row r="130" spans="1:9" x14ac:dyDescent="0.25">
      <c r="A130" s="132" t="s">
        <v>347</v>
      </c>
      <c r="B130" s="83">
        <v>460</v>
      </c>
      <c r="C130" s="79">
        <v>3</v>
      </c>
      <c r="D130" s="82">
        <v>10</v>
      </c>
      <c r="E130" s="78" t="s">
        <v>348</v>
      </c>
      <c r="F130" s="84" t="s">
        <v>125</v>
      </c>
      <c r="G130" s="80">
        <v>251.3</v>
      </c>
      <c r="H130" s="81">
        <v>0</v>
      </c>
      <c r="I130" s="133">
        <v>0</v>
      </c>
    </row>
    <row r="131" spans="1:9" x14ac:dyDescent="0.25">
      <c r="A131" s="132" t="s">
        <v>111</v>
      </c>
      <c r="B131" s="83">
        <v>460</v>
      </c>
      <c r="C131" s="79">
        <v>3</v>
      </c>
      <c r="D131" s="82">
        <v>10</v>
      </c>
      <c r="E131" s="78" t="s">
        <v>348</v>
      </c>
      <c r="F131" s="84">
        <v>500</v>
      </c>
      <c r="G131" s="80">
        <v>251.3</v>
      </c>
      <c r="H131" s="81">
        <v>0</v>
      </c>
      <c r="I131" s="133">
        <v>0</v>
      </c>
    </row>
    <row r="132" spans="1:9" x14ac:dyDescent="0.25">
      <c r="A132" s="130" t="s">
        <v>287</v>
      </c>
      <c r="B132" s="85">
        <v>460</v>
      </c>
      <c r="C132" s="58">
        <v>3</v>
      </c>
      <c r="D132" s="59">
        <v>10</v>
      </c>
      <c r="E132" s="60" t="s">
        <v>348</v>
      </c>
      <c r="F132" s="86">
        <v>540</v>
      </c>
      <c r="G132" s="61">
        <v>251.3</v>
      </c>
      <c r="H132" s="66">
        <v>0</v>
      </c>
      <c r="I132" s="131">
        <v>0</v>
      </c>
    </row>
    <row r="133" spans="1:9" x14ac:dyDescent="0.25">
      <c r="A133" s="142" t="s">
        <v>83</v>
      </c>
      <c r="B133" s="87">
        <v>460</v>
      </c>
      <c r="C133" s="88">
        <v>4</v>
      </c>
      <c r="D133" s="89">
        <v>0</v>
      </c>
      <c r="E133" s="90" t="s">
        <v>125</v>
      </c>
      <c r="F133" s="91" t="s">
        <v>125</v>
      </c>
      <c r="G133" s="67">
        <v>46841.2</v>
      </c>
      <c r="H133" s="111">
        <v>20105.099999999999</v>
      </c>
      <c r="I133" s="143">
        <v>33762.800000000003</v>
      </c>
    </row>
    <row r="134" spans="1:9" x14ac:dyDescent="0.25">
      <c r="A134" s="132" t="s">
        <v>95</v>
      </c>
      <c r="B134" s="83">
        <v>460</v>
      </c>
      <c r="C134" s="79">
        <v>4</v>
      </c>
      <c r="D134" s="82">
        <v>5</v>
      </c>
      <c r="E134" s="78" t="s">
        <v>125</v>
      </c>
      <c r="F134" s="84" t="s">
        <v>125</v>
      </c>
      <c r="G134" s="80">
        <v>301.39999999999998</v>
      </c>
      <c r="H134" s="81">
        <v>201.4</v>
      </c>
      <c r="I134" s="133">
        <v>201.4</v>
      </c>
    </row>
    <row r="135" spans="1:9" ht="25.5" x14ac:dyDescent="0.25">
      <c r="A135" s="132" t="s">
        <v>51</v>
      </c>
      <c r="B135" s="83">
        <v>460</v>
      </c>
      <c r="C135" s="79">
        <v>4</v>
      </c>
      <c r="D135" s="82">
        <v>5</v>
      </c>
      <c r="E135" s="78" t="s">
        <v>127</v>
      </c>
      <c r="F135" s="84" t="s">
        <v>125</v>
      </c>
      <c r="G135" s="80">
        <v>301.39999999999998</v>
      </c>
      <c r="H135" s="81">
        <v>201.4</v>
      </c>
      <c r="I135" s="133">
        <v>201.4</v>
      </c>
    </row>
    <row r="136" spans="1:9" x14ac:dyDescent="0.25">
      <c r="A136" s="132" t="s">
        <v>147</v>
      </c>
      <c r="B136" s="83">
        <v>460</v>
      </c>
      <c r="C136" s="79">
        <v>4</v>
      </c>
      <c r="D136" s="82">
        <v>5</v>
      </c>
      <c r="E136" s="78" t="s">
        <v>148</v>
      </c>
      <c r="F136" s="84" t="s">
        <v>125</v>
      </c>
      <c r="G136" s="80">
        <v>100</v>
      </c>
      <c r="H136" s="81">
        <v>0</v>
      </c>
      <c r="I136" s="133">
        <v>0</v>
      </c>
    </row>
    <row r="137" spans="1:9" ht="38.25" x14ac:dyDescent="0.25">
      <c r="A137" s="132" t="s">
        <v>109</v>
      </c>
      <c r="B137" s="83">
        <v>460</v>
      </c>
      <c r="C137" s="79">
        <v>4</v>
      </c>
      <c r="D137" s="82">
        <v>5</v>
      </c>
      <c r="E137" s="78" t="s">
        <v>148</v>
      </c>
      <c r="F137" s="84">
        <v>200</v>
      </c>
      <c r="G137" s="80">
        <v>100</v>
      </c>
      <c r="H137" s="81">
        <v>0</v>
      </c>
      <c r="I137" s="133">
        <v>0</v>
      </c>
    </row>
    <row r="138" spans="1:9" ht="51" x14ac:dyDescent="0.25">
      <c r="A138" s="130" t="s">
        <v>97</v>
      </c>
      <c r="B138" s="85">
        <v>460</v>
      </c>
      <c r="C138" s="58">
        <v>4</v>
      </c>
      <c r="D138" s="59">
        <v>5</v>
      </c>
      <c r="E138" s="60" t="s">
        <v>148</v>
      </c>
      <c r="F138" s="86">
        <v>240</v>
      </c>
      <c r="G138" s="61">
        <v>100</v>
      </c>
      <c r="H138" s="66">
        <v>0</v>
      </c>
      <c r="I138" s="131">
        <v>0</v>
      </c>
    </row>
    <row r="139" spans="1:9" ht="51" x14ac:dyDescent="0.25">
      <c r="A139" s="142" t="s">
        <v>228</v>
      </c>
      <c r="B139" s="87">
        <v>460</v>
      </c>
      <c r="C139" s="88">
        <v>4</v>
      </c>
      <c r="D139" s="89">
        <v>5</v>
      </c>
      <c r="E139" s="90" t="s">
        <v>153</v>
      </c>
      <c r="F139" s="91" t="s">
        <v>125</v>
      </c>
      <c r="G139" s="67">
        <v>201.4</v>
      </c>
      <c r="H139" s="111">
        <v>201.4</v>
      </c>
      <c r="I139" s="143">
        <v>201.4</v>
      </c>
    </row>
    <row r="140" spans="1:9" ht="38.25" x14ac:dyDescent="0.25">
      <c r="A140" s="132" t="s">
        <v>109</v>
      </c>
      <c r="B140" s="83">
        <v>460</v>
      </c>
      <c r="C140" s="79">
        <v>4</v>
      </c>
      <c r="D140" s="82">
        <v>5</v>
      </c>
      <c r="E140" s="78" t="s">
        <v>153</v>
      </c>
      <c r="F140" s="84">
        <v>200</v>
      </c>
      <c r="G140" s="80">
        <v>201.4</v>
      </c>
      <c r="H140" s="81">
        <v>201.4</v>
      </c>
      <c r="I140" s="133">
        <v>201.4</v>
      </c>
    </row>
    <row r="141" spans="1:9" ht="51" x14ac:dyDescent="0.25">
      <c r="A141" s="130" t="s">
        <v>97</v>
      </c>
      <c r="B141" s="85">
        <v>460</v>
      </c>
      <c r="C141" s="58">
        <v>4</v>
      </c>
      <c r="D141" s="59">
        <v>5</v>
      </c>
      <c r="E141" s="60" t="s">
        <v>153</v>
      </c>
      <c r="F141" s="86">
        <v>240</v>
      </c>
      <c r="G141" s="61">
        <v>201.4</v>
      </c>
      <c r="H141" s="66">
        <v>201.4</v>
      </c>
      <c r="I141" s="131">
        <v>201.4</v>
      </c>
    </row>
    <row r="142" spans="1:9" x14ac:dyDescent="0.25">
      <c r="A142" s="142" t="s">
        <v>126</v>
      </c>
      <c r="B142" s="87">
        <v>460</v>
      </c>
      <c r="C142" s="88">
        <v>4</v>
      </c>
      <c r="D142" s="89">
        <v>6</v>
      </c>
      <c r="E142" s="90" t="s">
        <v>125</v>
      </c>
      <c r="F142" s="91" t="s">
        <v>125</v>
      </c>
      <c r="G142" s="67">
        <v>9607.1</v>
      </c>
      <c r="H142" s="111">
        <v>0</v>
      </c>
      <c r="I142" s="143">
        <v>0</v>
      </c>
    </row>
    <row r="143" spans="1:9" ht="25.5" x14ac:dyDescent="0.25">
      <c r="A143" s="132" t="s">
        <v>51</v>
      </c>
      <c r="B143" s="83">
        <v>460</v>
      </c>
      <c r="C143" s="79">
        <v>4</v>
      </c>
      <c r="D143" s="82">
        <v>6</v>
      </c>
      <c r="E143" s="78" t="s">
        <v>127</v>
      </c>
      <c r="F143" s="84" t="s">
        <v>125</v>
      </c>
      <c r="G143" s="80">
        <v>9607.1</v>
      </c>
      <c r="H143" s="81">
        <v>0</v>
      </c>
      <c r="I143" s="133">
        <v>0</v>
      </c>
    </row>
    <row r="144" spans="1:9" ht="89.25" x14ac:dyDescent="0.25">
      <c r="A144" s="132" t="s">
        <v>293</v>
      </c>
      <c r="B144" s="83">
        <v>460</v>
      </c>
      <c r="C144" s="79">
        <v>4</v>
      </c>
      <c r="D144" s="82">
        <v>6</v>
      </c>
      <c r="E144" s="78" t="s">
        <v>128</v>
      </c>
      <c r="F144" s="84" t="s">
        <v>125</v>
      </c>
      <c r="G144" s="80">
        <v>9574.1</v>
      </c>
      <c r="H144" s="81">
        <v>0</v>
      </c>
      <c r="I144" s="133">
        <v>0</v>
      </c>
    </row>
    <row r="145" spans="1:9" x14ac:dyDescent="0.25">
      <c r="A145" s="132" t="s">
        <v>111</v>
      </c>
      <c r="B145" s="83">
        <v>460</v>
      </c>
      <c r="C145" s="79">
        <v>4</v>
      </c>
      <c r="D145" s="82">
        <v>6</v>
      </c>
      <c r="E145" s="78" t="s">
        <v>128</v>
      </c>
      <c r="F145" s="84">
        <v>500</v>
      </c>
      <c r="G145" s="80">
        <v>9574.1</v>
      </c>
      <c r="H145" s="81">
        <v>0</v>
      </c>
      <c r="I145" s="133">
        <v>0</v>
      </c>
    </row>
    <row r="146" spans="1:9" x14ac:dyDescent="0.25">
      <c r="A146" s="130" t="s">
        <v>120</v>
      </c>
      <c r="B146" s="85">
        <v>460</v>
      </c>
      <c r="C146" s="58">
        <v>4</v>
      </c>
      <c r="D146" s="59">
        <v>6</v>
      </c>
      <c r="E146" s="60" t="s">
        <v>128</v>
      </c>
      <c r="F146" s="86">
        <v>520</v>
      </c>
      <c r="G146" s="61">
        <v>9574.1</v>
      </c>
      <c r="H146" s="66">
        <v>0</v>
      </c>
      <c r="I146" s="131">
        <v>0</v>
      </c>
    </row>
    <row r="147" spans="1:9" ht="89.25" x14ac:dyDescent="0.25">
      <c r="A147" s="142" t="s">
        <v>229</v>
      </c>
      <c r="B147" s="87">
        <v>460</v>
      </c>
      <c r="C147" s="88">
        <v>4</v>
      </c>
      <c r="D147" s="89">
        <v>6</v>
      </c>
      <c r="E147" s="90" t="s">
        <v>129</v>
      </c>
      <c r="F147" s="91" t="s">
        <v>125</v>
      </c>
      <c r="G147" s="67">
        <v>33</v>
      </c>
      <c r="H147" s="111">
        <v>0</v>
      </c>
      <c r="I147" s="143">
        <v>0</v>
      </c>
    </row>
    <row r="148" spans="1:9" ht="38.25" x14ac:dyDescent="0.25">
      <c r="A148" s="132" t="s">
        <v>112</v>
      </c>
      <c r="B148" s="83">
        <v>460</v>
      </c>
      <c r="C148" s="79">
        <v>4</v>
      </c>
      <c r="D148" s="82">
        <v>6</v>
      </c>
      <c r="E148" s="78" t="s">
        <v>129</v>
      </c>
      <c r="F148" s="84">
        <v>400</v>
      </c>
      <c r="G148" s="80">
        <v>33</v>
      </c>
      <c r="H148" s="81">
        <v>0</v>
      </c>
      <c r="I148" s="133">
        <v>0</v>
      </c>
    </row>
    <row r="149" spans="1:9" x14ac:dyDescent="0.25">
      <c r="A149" s="130" t="s">
        <v>101</v>
      </c>
      <c r="B149" s="85">
        <v>460</v>
      </c>
      <c r="C149" s="58">
        <v>4</v>
      </c>
      <c r="D149" s="59">
        <v>6</v>
      </c>
      <c r="E149" s="60" t="s">
        <v>129</v>
      </c>
      <c r="F149" s="86">
        <v>410</v>
      </c>
      <c r="G149" s="61">
        <v>33</v>
      </c>
      <c r="H149" s="66">
        <v>0</v>
      </c>
      <c r="I149" s="131">
        <v>0</v>
      </c>
    </row>
    <row r="150" spans="1:9" x14ac:dyDescent="0.25">
      <c r="A150" s="142" t="s">
        <v>25</v>
      </c>
      <c r="B150" s="87">
        <v>460</v>
      </c>
      <c r="C150" s="88">
        <v>4</v>
      </c>
      <c r="D150" s="89">
        <v>8</v>
      </c>
      <c r="E150" s="90" t="s">
        <v>125</v>
      </c>
      <c r="F150" s="91" t="s">
        <v>125</v>
      </c>
      <c r="G150" s="67">
        <v>7880.1</v>
      </c>
      <c r="H150" s="111">
        <v>3611</v>
      </c>
      <c r="I150" s="143">
        <v>3560</v>
      </c>
    </row>
    <row r="151" spans="1:9" ht="25.5" x14ac:dyDescent="0.25">
      <c r="A151" s="132" t="s">
        <v>51</v>
      </c>
      <c r="B151" s="83">
        <v>460</v>
      </c>
      <c r="C151" s="79">
        <v>4</v>
      </c>
      <c r="D151" s="82">
        <v>8</v>
      </c>
      <c r="E151" s="78" t="s">
        <v>127</v>
      </c>
      <c r="F151" s="84" t="s">
        <v>125</v>
      </c>
      <c r="G151" s="80">
        <v>7880.1</v>
      </c>
      <c r="H151" s="81">
        <v>3611</v>
      </c>
      <c r="I151" s="133">
        <v>3560</v>
      </c>
    </row>
    <row r="152" spans="1:9" ht="25.5" x14ac:dyDescent="0.25">
      <c r="A152" s="132" t="s">
        <v>349</v>
      </c>
      <c r="B152" s="83">
        <v>460</v>
      </c>
      <c r="C152" s="79">
        <v>4</v>
      </c>
      <c r="D152" s="82">
        <v>8</v>
      </c>
      <c r="E152" s="78" t="s">
        <v>350</v>
      </c>
      <c r="F152" s="84" t="s">
        <v>125</v>
      </c>
      <c r="G152" s="80">
        <v>20</v>
      </c>
      <c r="H152" s="81">
        <v>0</v>
      </c>
      <c r="I152" s="133">
        <v>0</v>
      </c>
    </row>
    <row r="153" spans="1:9" ht="38.25" x14ac:dyDescent="0.25">
      <c r="A153" s="132" t="s">
        <v>109</v>
      </c>
      <c r="B153" s="83">
        <v>460</v>
      </c>
      <c r="C153" s="79">
        <v>4</v>
      </c>
      <c r="D153" s="82">
        <v>8</v>
      </c>
      <c r="E153" s="78" t="s">
        <v>350</v>
      </c>
      <c r="F153" s="84">
        <v>200</v>
      </c>
      <c r="G153" s="80">
        <v>20</v>
      </c>
      <c r="H153" s="81">
        <v>0</v>
      </c>
      <c r="I153" s="133">
        <v>0</v>
      </c>
    </row>
    <row r="154" spans="1:9" ht="51" x14ac:dyDescent="0.25">
      <c r="A154" s="130" t="s">
        <v>97</v>
      </c>
      <c r="B154" s="85">
        <v>460</v>
      </c>
      <c r="C154" s="58">
        <v>4</v>
      </c>
      <c r="D154" s="59">
        <v>8</v>
      </c>
      <c r="E154" s="60" t="s">
        <v>350</v>
      </c>
      <c r="F154" s="86">
        <v>240</v>
      </c>
      <c r="G154" s="61">
        <v>20</v>
      </c>
      <c r="H154" s="66">
        <v>0</v>
      </c>
      <c r="I154" s="131">
        <v>0</v>
      </c>
    </row>
    <row r="155" spans="1:9" ht="63.75" x14ac:dyDescent="0.25">
      <c r="A155" s="142" t="s">
        <v>230</v>
      </c>
      <c r="B155" s="87">
        <v>460</v>
      </c>
      <c r="C155" s="88">
        <v>4</v>
      </c>
      <c r="D155" s="89">
        <v>8</v>
      </c>
      <c r="E155" s="90" t="s">
        <v>231</v>
      </c>
      <c r="F155" s="91" t="s">
        <v>125</v>
      </c>
      <c r="G155" s="67">
        <v>2261.1999999999998</v>
      </c>
      <c r="H155" s="111">
        <v>0</v>
      </c>
      <c r="I155" s="143">
        <v>0</v>
      </c>
    </row>
    <row r="156" spans="1:9" ht="38.25" x14ac:dyDescent="0.25">
      <c r="A156" s="132" t="s">
        <v>109</v>
      </c>
      <c r="B156" s="83">
        <v>460</v>
      </c>
      <c r="C156" s="79">
        <v>4</v>
      </c>
      <c r="D156" s="82">
        <v>8</v>
      </c>
      <c r="E156" s="78" t="s">
        <v>231</v>
      </c>
      <c r="F156" s="84">
        <v>200</v>
      </c>
      <c r="G156" s="80">
        <v>2261.1999999999998</v>
      </c>
      <c r="H156" s="81">
        <v>0</v>
      </c>
      <c r="I156" s="133">
        <v>0</v>
      </c>
    </row>
    <row r="157" spans="1:9" ht="51" x14ac:dyDescent="0.25">
      <c r="A157" s="130" t="s">
        <v>97</v>
      </c>
      <c r="B157" s="85">
        <v>460</v>
      </c>
      <c r="C157" s="58">
        <v>4</v>
      </c>
      <c r="D157" s="59">
        <v>8</v>
      </c>
      <c r="E157" s="60" t="s">
        <v>231</v>
      </c>
      <c r="F157" s="86">
        <v>240</v>
      </c>
      <c r="G157" s="61">
        <v>2261.1999999999998</v>
      </c>
      <c r="H157" s="66">
        <v>0</v>
      </c>
      <c r="I157" s="131">
        <v>0</v>
      </c>
    </row>
    <row r="158" spans="1:9" ht="38.25" x14ac:dyDescent="0.25">
      <c r="A158" s="142" t="s">
        <v>232</v>
      </c>
      <c r="B158" s="87">
        <v>460</v>
      </c>
      <c r="C158" s="88">
        <v>4</v>
      </c>
      <c r="D158" s="89">
        <v>8</v>
      </c>
      <c r="E158" s="90" t="s">
        <v>233</v>
      </c>
      <c r="F158" s="91" t="s">
        <v>125</v>
      </c>
      <c r="G158" s="67">
        <v>3560</v>
      </c>
      <c r="H158" s="111">
        <v>3560</v>
      </c>
      <c r="I158" s="143">
        <v>3560</v>
      </c>
    </row>
    <row r="159" spans="1:9" ht="38.25" x14ac:dyDescent="0.25">
      <c r="A159" s="132" t="s">
        <v>109</v>
      </c>
      <c r="B159" s="83">
        <v>460</v>
      </c>
      <c r="C159" s="79">
        <v>4</v>
      </c>
      <c r="D159" s="82">
        <v>8</v>
      </c>
      <c r="E159" s="78" t="s">
        <v>233</v>
      </c>
      <c r="F159" s="84">
        <v>200</v>
      </c>
      <c r="G159" s="80">
        <v>3560</v>
      </c>
      <c r="H159" s="81">
        <v>3560</v>
      </c>
      <c r="I159" s="133">
        <v>3560</v>
      </c>
    </row>
    <row r="160" spans="1:9" ht="51" x14ac:dyDescent="0.25">
      <c r="A160" s="130" t="s">
        <v>97</v>
      </c>
      <c r="B160" s="85">
        <v>460</v>
      </c>
      <c r="C160" s="58">
        <v>4</v>
      </c>
      <c r="D160" s="59">
        <v>8</v>
      </c>
      <c r="E160" s="60" t="s">
        <v>233</v>
      </c>
      <c r="F160" s="86">
        <v>240</v>
      </c>
      <c r="G160" s="61">
        <v>3560</v>
      </c>
      <c r="H160" s="66">
        <v>3560</v>
      </c>
      <c r="I160" s="131">
        <v>3560</v>
      </c>
    </row>
    <row r="161" spans="1:9" ht="63.75" x14ac:dyDescent="0.25">
      <c r="A161" s="142" t="s">
        <v>230</v>
      </c>
      <c r="B161" s="87">
        <v>460</v>
      </c>
      <c r="C161" s="88">
        <v>4</v>
      </c>
      <c r="D161" s="89">
        <v>8</v>
      </c>
      <c r="E161" s="90" t="s">
        <v>234</v>
      </c>
      <c r="F161" s="91" t="s">
        <v>125</v>
      </c>
      <c r="G161" s="67">
        <v>1987.9</v>
      </c>
      <c r="H161" s="111">
        <v>0</v>
      </c>
      <c r="I161" s="143">
        <v>0</v>
      </c>
    </row>
    <row r="162" spans="1:9" ht="38.25" x14ac:dyDescent="0.25">
      <c r="A162" s="132" t="s">
        <v>109</v>
      </c>
      <c r="B162" s="83">
        <v>460</v>
      </c>
      <c r="C162" s="79">
        <v>4</v>
      </c>
      <c r="D162" s="82">
        <v>8</v>
      </c>
      <c r="E162" s="78" t="s">
        <v>234</v>
      </c>
      <c r="F162" s="84">
        <v>200</v>
      </c>
      <c r="G162" s="80">
        <v>1987.9</v>
      </c>
      <c r="H162" s="81">
        <v>0</v>
      </c>
      <c r="I162" s="133">
        <v>0</v>
      </c>
    </row>
    <row r="163" spans="1:9" ht="51" x14ac:dyDescent="0.25">
      <c r="A163" s="130" t="s">
        <v>97</v>
      </c>
      <c r="B163" s="85">
        <v>460</v>
      </c>
      <c r="C163" s="58">
        <v>4</v>
      </c>
      <c r="D163" s="59">
        <v>8</v>
      </c>
      <c r="E163" s="60" t="s">
        <v>234</v>
      </c>
      <c r="F163" s="86">
        <v>240</v>
      </c>
      <c r="G163" s="61">
        <v>1987.9</v>
      </c>
      <c r="H163" s="66">
        <v>0</v>
      </c>
      <c r="I163" s="131">
        <v>0</v>
      </c>
    </row>
    <row r="164" spans="1:9" ht="38.25" x14ac:dyDescent="0.25">
      <c r="A164" s="142" t="s">
        <v>232</v>
      </c>
      <c r="B164" s="87">
        <v>460</v>
      </c>
      <c r="C164" s="88">
        <v>4</v>
      </c>
      <c r="D164" s="89">
        <v>8</v>
      </c>
      <c r="E164" s="90" t="s">
        <v>235</v>
      </c>
      <c r="F164" s="91" t="s">
        <v>125</v>
      </c>
      <c r="G164" s="67">
        <v>51</v>
      </c>
      <c r="H164" s="111">
        <v>51</v>
      </c>
      <c r="I164" s="143">
        <v>0</v>
      </c>
    </row>
    <row r="165" spans="1:9" ht="38.25" x14ac:dyDescent="0.25">
      <c r="A165" s="132" t="s">
        <v>109</v>
      </c>
      <c r="B165" s="83">
        <v>460</v>
      </c>
      <c r="C165" s="79">
        <v>4</v>
      </c>
      <c r="D165" s="82">
        <v>8</v>
      </c>
      <c r="E165" s="78" t="s">
        <v>235</v>
      </c>
      <c r="F165" s="84">
        <v>200</v>
      </c>
      <c r="G165" s="80">
        <v>51</v>
      </c>
      <c r="H165" s="81">
        <v>51</v>
      </c>
      <c r="I165" s="133">
        <v>0</v>
      </c>
    </row>
    <row r="166" spans="1:9" ht="51" x14ac:dyDescent="0.25">
      <c r="A166" s="130" t="s">
        <v>97</v>
      </c>
      <c r="B166" s="85">
        <v>460</v>
      </c>
      <c r="C166" s="58">
        <v>4</v>
      </c>
      <c r="D166" s="59">
        <v>8</v>
      </c>
      <c r="E166" s="60" t="s">
        <v>235</v>
      </c>
      <c r="F166" s="86">
        <v>240</v>
      </c>
      <c r="G166" s="61">
        <v>51</v>
      </c>
      <c r="H166" s="66">
        <v>51</v>
      </c>
      <c r="I166" s="131">
        <v>0</v>
      </c>
    </row>
    <row r="167" spans="1:9" ht="25.5" x14ac:dyDescent="0.25">
      <c r="A167" s="142" t="s">
        <v>24</v>
      </c>
      <c r="B167" s="87">
        <v>460</v>
      </c>
      <c r="C167" s="88">
        <v>4</v>
      </c>
      <c r="D167" s="89">
        <v>9</v>
      </c>
      <c r="E167" s="90" t="s">
        <v>125</v>
      </c>
      <c r="F167" s="91" t="s">
        <v>125</v>
      </c>
      <c r="G167" s="67">
        <v>25227.9</v>
      </c>
      <c r="H167" s="111">
        <v>16149</v>
      </c>
      <c r="I167" s="143">
        <v>17857.599999999999</v>
      </c>
    </row>
    <row r="168" spans="1:9" ht="25.5" x14ac:dyDescent="0.25">
      <c r="A168" s="132" t="s">
        <v>51</v>
      </c>
      <c r="B168" s="83">
        <v>460</v>
      </c>
      <c r="C168" s="79">
        <v>4</v>
      </c>
      <c r="D168" s="82">
        <v>9</v>
      </c>
      <c r="E168" s="78" t="s">
        <v>127</v>
      </c>
      <c r="F168" s="84" t="s">
        <v>125</v>
      </c>
      <c r="G168" s="80">
        <v>25227.9</v>
      </c>
      <c r="H168" s="81">
        <v>16149</v>
      </c>
      <c r="I168" s="133">
        <v>17857.599999999999</v>
      </c>
    </row>
    <row r="169" spans="1:9" x14ac:dyDescent="0.25">
      <c r="A169" s="132" t="s">
        <v>119</v>
      </c>
      <c r="B169" s="83">
        <v>460</v>
      </c>
      <c r="C169" s="79">
        <v>4</v>
      </c>
      <c r="D169" s="82">
        <v>9</v>
      </c>
      <c r="E169" s="78" t="s">
        <v>154</v>
      </c>
      <c r="F169" s="84" t="s">
        <v>125</v>
      </c>
      <c r="G169" s="80">
        <v>4571.2</v>
      </c>
      <c r="H169" s="81">
        <v>2807.6</v>
      </c>
      <c r="I169" s="133">
        <v>2873.1</v>
      </c>
    </row>
    <row r="170" spans="1:9" ht="38.25" x14ac:dyDescent="0.25">
      <c r="A170" s="132" t="s">
        <v>109</v>
      </c>
      <c r="B170" s="83">
        <v>460</v>
      </c>
      <c r="C170" s="79">
        <v>4</v>
      </c>
      <c r="D170" s="82">
        <v>9</v>
      </c>
      <c r="E170" s="78" t="s">
        <v>154</v>
      </c>
      <c r="F170" s="84">
        <v>200</v>
      </c>
      <c r="G170" s="80">
        <v>1948.7</v>
      </c>
      <c r="H170" s="81">
        <v>2807.6</v>
      </c>
      <c r="I170" s="133">
        <v>2873.1</v>
      </c>
    </row>
    <row r="171" spans="1:9" ht="51" x14ac:dyDescent="0.25">
      <c r="A171" s="130" t="s">
        <v>97</v>
      </c>
      <c r="B171" s="85">
        <v>460</v>
      </c>
      <c r="C171" s="58">
        <v>4</v>
      </c>
      <c r="D171" s="59">
        <v>9</v>
      </c>
      <c r="E171" s="60" t="s">
        <v>154</v>
      </c>
      <c r="F171" s="86">
        <v>240</v>
      </c>
      <c r="G171" s="61">
        <v>1948.7</v>
      </c>
      <c r="H171" s="66">
        <v>2807.6</v>
      </c>
      <c r="I171" s="131">
        <v>2873.1</v>
      </c>
    </row>
    <row r="172" spans="1:9" x14ac:dyDescent="0.25">
      <c r="A172" s="142" t="s">
        <v>111</v>
      </c>
      <c r="B172" s="87">
        <v>460</v>
      </c>
      <c r="C172" s="88">
        <v>4</v>
      </c>
      <c r="D172" s="89">
        <v>9</v>
      </c>
      <c r="E172" s="90" t="s">
        <v>154</v>
      </c>
      <c r="F172" s="91">
        <v>500</v>
      </c>
      <c r="G172" s="67">
        <v>2622.5</v>
      </c>
      <c r="H172" s="111">
        <v>0</v>
      </c>
      <c r="I172" s="143">
        <v>0</v>
      </c>
    </row>
    <row r="173" spans="1:9" x14ac:dyDescent="0.25">
      <c r="A173" s="130" t="s">
        <v>287</v>
      </c>
      <c r="B173" s="85">
        <v>460</v>
      </c>
      <c r="C173" s="58">
        <v>4</v>
      </c>
      <c r="D173" s="59">
        <v>9</v>
      </c>
      <c r="E173" s="60" t="s">
        <v>154</v>
      </c>
      <c r="F173" s="86">
        <v>540</v>
      </c>
      <c r="G173" s="61">
        <v>2622.5</v>
      </c>
      <c r="H173" s="66">
        <v>0</v>
      </c>
      <c r="I173" s="131">
        <v>0</v>
      </c>
    </row>
    <row r="174" spans="1:9" ht="63.75" x14ac:dyDescent="0.25">
      <c r="A174" s="142" t="s">
        <v>236</v>
      </c>
      <c r="B174" s="87">
        <v>460</v>
      </c>
      <c r="C174" s="88">
        <v>4</v>
      </c>
      <c r="D174" s="89">
        <v>9</v>
      </c>
      <c r="E174" s="90" t="s">
        <v>155</v>
      </c>
      <c r="F174" s="91" t="s">
        <v>125</v>
      </c>
      <c r="G174" s="67">
        <v>20656.7</v>
      </c>
      <c r="H174" s="111">
        <v>13341.4</v>
      </c>
      <c r="I174" s="143">
        <v>14984.5</v>
      </c>
    </row>
    <row r="175" spans="1:9" ht="38.25" x14ac:dyDescent="0.25">
      <c r="A175" s="132" t="s">
        <v>109</v>
      </c>
      <c r="B175" s="83">
        <v>460</v>
      </c>
      <c r="C175" s="79">
        <v>4</v>
      </c>
      <c r="D175" s="82">
        <v>9</v>
      </c>
      <c r="E175" s="78" t="s">
        <v>155</v>
      </c>
      <c r="F175" s="84">
        <v>200</v>
      </c>
      <c r="G175" s="80">
        <v>0</v>
      </c>
      <c r="H175" s="81">
        <v>13341.4</v>
      </c>
      <c r="I175" s="133">
        <v>14984.5</v>
      </c>
    </row>
    <row r="176" spans="1:9" ht="51" x14ac:dyDescent="0.25">
      <c r="A176" s="130" t="s">
        <v>97</v>
      </c>
      <c r="B176" s="85">
        <v>460</v>
      </c>
      <c r="C176" s="58">
        <v>4</v>
      </c>
      <c r="D176" s="59">
        <v>9</v>
      </c>
      <c r="E176" s="60" t="s">
        <v>155</v>
      </c>
      <c r="F176" s="86">
        <v>240</v>
      </c>
      <c r="G176" s="61">
        <v>0</v>
      </c>
      <c r="H176" s="66">
        <v>13341.4</v>
      </c>
      <c r="I176" s="131">
        <v>14984.5</v>
      </c>
    </row>
    <row r="177" spans="1:9" x14ac:dyDescent="0.25">
      <c r="A177" s="142" t="s">
        <v>111</v>
      </c>
      <c r="B177" s="87">
        <v>460</v>
      </c>
      <c r="C177" s="88">
        <v>4</v>
      </c>
      <c r="D177" s="89">
        <v>9</v>
      </c>
      <c r="E177" s="90" t="s">
        <v>155</v>
      </c>
      <c r="F177" s="91">
        <v>500</v>
      </c>
      <c r="G177" s="67">
        <v>20656.7</v>
      </c>
      <c r="H177" s="111">
        <v>0</v>
      </c>
      <c r="I177" s="143">
        <v>0</v>
      </c>
    </row>
    <row r="178" spans="1:9" x14ac:dyDescent="0.25">
      <c r="A178" s="130" t="s">
        <v>120</v>
      </c>
      <c r="B178" s="85">
        <v>460</v>
      </c>
      <c r="C178" s="58">
        <v>4</v>
      </c>
      <c r="D178" s="59">
        <v>9</v>
      </c>
      <c r="E178" s="60" t="s">
        <v>155</v>
      </c>
      <c r="F178" s="86">
        <v>520</v>
      </c>
      <c r="G178" s="61">
        <v>20656.7</v>
      </c>
      <c r="H178" s="66">
        <v>0</v>
      </c>
      <c r="I178" s="131">
        <v>0</v>
      </c>
    </row>
    <row r="179" spans="1:9" x14ac:dyDescent="0.25">
      <c r="A179" s="142" t="s">
        <v>237</v>
      </c>
      <c r="B179" s="87">
        <v>460</v>
      </c>
      <c r="C179" s="88">
        <v>4</v>
      </c>
      <c r="D179" s="89">
        <v>10</v>
      </c>
      <c r="E179" s="90" t="s">
        <v>125</v>
      </c>
      <c r="F179" s="91" t="s">
        <v>125</v>
      </c>
      <c r="G179" s="67">
        <v>3631.6</v>
      </c>
      <c r="H179" s="111">
        <v>0</v>
      </c>
      <c r="I179" s="143">
        <v>12000</v>
      </c>
    </row>
    <row r="180" spans="1:9" ht="25.5" x14ac:dyDescent="0.25">
      <c r="A180" s="132" t="s">
        <v>51</v>
      </c>
      <c r="B180" s="83">
        <v>460</v>
      </c>
      <c r="C180" s="79">
        <v>4</v>
      </c>
      <c r="D180" s="82">
        <v>10</v>
      </c>
      <c r="E180" s="78" t="s">
        <v>127</v>
      </c>
      <c r="F180" s="84" t="s">
        <v>125</v>
      </c>
      <c r="G180" s="80">
        <v>3631.6</v>
      </c>
      <c r="H180" s="81">
        <v>0</v>
      </c>
      <c r="I180" s="133">
        <v>12000</v>
      </c>
    </row>
    <row r="181" spans="1:9" ht="25.5" x14ac:dyDescent="0.25">
      <c r="A181" s="132" t="s">
        <v>238</v>
      </c>
      <c r="B181" s="83">
        <v>460</v>
      </c>
      <c r="C181" s="79">
        <v>4</v>
      </c>
      <c r="D181" s="82">
        <v>10</v>
      </c>
      <c r="E181" s="78" t="s">
        <v>239</v>
      </c>
      <c r="F181" s="84" t="s">
        <v>125</v>
      </c>
      <c r="G181" s="80">
        <v>3631.6</v>
      </c>
      <c r="H181" s="81">
        <v>0</v>
      </c>
      <c r="I181" s="133">
        <v>12000</v>
      </c>
    </row>
    <row r="182" spans="1:9" ht="25.5" x14ac:dyDescent="0.25">
      <c r="A182" s="132" t="s">
        <v>238</v>
      </c>
      <c r="B182" s="83">
        <v>460</v>
      </c>
      <c r="C182" s="79">
        <v>4</v>
      </c>
      <c r="D182" s="82">
        <v>10</v>
      </c>
      <c r="E182" s="78" t="s">
        <v>240</v>
      </c>
      <c r="F182" s="84" t="s">
        <v>125</v>
      </c>
      <c r="G182" s="80">
        <v>3450</v>
      </c>
      <c r="H182" s="81">
        <v>0</v>
      </c>
      <c r="I182" s="133">
        <v>12000</v>
      </c>
    </row>
    <row r="183" spans="1:9" ht="38.25" x14ac:dyDescent="0.25">
      <c r="A183" s="132" t="s">
        <v>109</v>
      </c>
      <c r="B183" s="83">
        <v>460</v>
      </c>
      <c r="C183" s="79">
        <v>4</v>
      </c>
      <c r="D183" s="82">
        <v>10</v>
      </c>
      <c r="E183" s="78" t="s">
        <v>240</v>
      </c>
      <c r="F183" s="84">
        <v>200</v>
      </c>
      <c r="G183" s="80">
        <v>3450</v>
      </c>
      <c r="H183" s="81">
        <v>0</v>
      </c>
      <c r="I183" s="133">
        <v>12000</v>
      </c>
    </row>
    <row r="184" spans="1:9" ht="51" x14ac:dyDescent="0.25">
      <c r="A184" s="130" t="s">
        <v>97</v>
      </c>
      <c r="B184" s="85">
        <v>460</v>
      </c>
      <c r="C184" s="58">
        <v>4</v>
      </c>
      <c r="D184" s="59">
        <v>10</v>
      </c>
      <c r="E184" s="60" t="s">
        <v>240</v>
      </c>
      <c r="F184" s="86">
        <v>240</v>
      </c>
      <c r="G184" s="61">
        <v>3450</v>
      </c>
      <c r="H184" s="66">
        <v>0</v>
      </c>
      <c r="I184" s="131">
        <v>12000</v>
      </c>
    </row>
    <row r="185" spans="1:9" ht="25.5" x14ac:dyDescent="0.25">
      <c r="A185" s="142" t="s">
        <v>238</v>
      </c>
      <c r="B185" s="87">
        <v>460</v>
      </c>
      <c r="C185" s="88">
        <v>4</v>
      </c>
      <c r="D185" s="89">
        <v>10</v>
      </c>
      <c r="E185" s="90" t="s">
        <v>321</v>
      </c>
      <c r="F185" s="91" t="s">
        <v>125</v>
      </c>
      <c r="G185" s="67">
        <v>181.6</v>
      </c>
      <c r="H185" s="111">
        <v>0</v>
      </c>
      <c r="I185" s="143">
        <v>0</v>
      </c>
    </row>
    <row r="186" spans="1:9" ht="38.25" x14ac:dyDescent="0.25">
      <c r="A186" s="132" t="s">
        <v>109</v>
      </c>
      <c r="B186" s="83">
        <v>460</v>
      </c>
      <c r="C186" s="79">
        <v>4</v>
      </c>
      <c r="D186" s="82">
        <v>10</v>
      </c>
      <c r="E186" s="78" t="s">
        <v>321</v>
      </c>
      <c r="F186" s="84">
        <v>200</v>
      </c>
      <c r="G186" s="80">
        <v>181.6</v>
      </c>
      <c r="H186" s="81">
        <v>0</v>
      </c>
      <c r="I186" s="133">
        <v>0</v>
      </c>
    </row>
    <row r="187" spans="1:9" ht="51" x14ac:dyDescent="0.25">
      <c r="A187" s="130" t="s">
        <v>97</v>
      </c>
      <c r="B187" s="85">
        <v>460</v>
      </c>
      <c r="C187" s="58">
        <v>4</v>
      </c>
      <c r="D187" s="59">
        <v>10</v>
      </c>
      <c r="E187" s="60" t="s">
        <v>321</v>
      </c>
      <c r="F187" s="86">
        <v>240</v>
      </c>
      <c r="G187" s="61">
        <v>181.6</v>
      </c>
      <c r="H187" s="66">
        <v>0</v>
      </c>
      <c r="I187" s="131">
        <v>0</v>
      </c>
    </row>
    <row r="188" spans="1:9" ht="25.5" x14ac:dyDescent="0.25">
      <c r="A188" s="142" t="s">
        <v>23</v>
      </c>
      <c r="B188" s="87">
        <v>460</v>
      </c>
      <c r="C188" s="88">
        <v>4</v>
      </c>
      <c r="D188" s="89">
        <v>12</v>
      </c>
      <c r="E188" s="90" t="s">
        <v>125</v>
      </c>
      <c r="F188" s="91" t="s">
        <v>125</v>
      </c>
      <c r="G188" s="67">
        <v>193.1</v>
      </c>
      <c r="H188" s="111">
        <v>143.80000000000001</v>
      </c>
      <c r="I188" s="143">
        <v>143.80000000000001</v>
      </c>
    </row>
    <row r="189" spans="1:9" ht="63.75" x14ac:dyDescent="0.25">
      <c r="A189" s="132" t="s">
        <v>102</v>
      </c>
      <c r="B189" s="83">
        <v>460</v>
      </c>
      <c r="C189" s="79">
        <v>4</v>
      </c>
      <c r="D189" s="82">
        <v>12</v>
      </c>
      <c r="E189" s="78" t="s">
        <v>241</v>
      </c>
      <c r="F189" s="84" t="s">
        <v>125</v>
      </c>
      <c r="G189" s="80">
        <v>150</v>
      </c>
      <c r="H189" s="81">
        <v>0</v>
      </c>
      <c r="I189" s="133">
        <v>0</v>
      </c>
    </row>
    <row r="190" spans="1:9" ht="51" x14ac:dyDescent="0.25">
      <c r="A190" s="132" t="s">
        <v>242</v>
      </c>
      <c r="B190" s="83">
        <v>460</v>
      </c>
      <c r="C190" s="79">
        <v>4</v>
      </c>
      <c r="D190" s="82">
        <v>12</v>
      </c>
      <c r="E190" s="78" t="s">
        <v>243</v>
      </c>
      <c r="F190" s="84" t="s">
        <v>125</v>
      </c>
      <c r="G190" s="80">
        <v>150</v>
      </c>
      <c r="H190" s="81">
        <v>0</v>
      </c>
      <c r="I190" s="133">
        <v>0</v>
      </c>
    </row>
    <row r="191" spans="1:9" ht="102" x14ac:dyDescent="0.25">
      <c r="A191" s="132" t="s">
        <v>244</v>
      </c>
      <c r="B191" s="83">
        <v>460</v>
      </c>
      <c r="C191" s="79">
        <v>4</v>
      </c>
      <c r="D191" s="82">
        <v>12</v>
      </c>
      <c r="E191" s="78" t="s">
        <v>245</v>
      </c>
      <c r="F191" s="84" t="s">
        <v>125</v>
      </c>
      <c r="G191" s="80">
        <v>150</v>
      </c>
      <c r="H191" s="81">
        <v>0</v>
      </c>
      <c r="I191" s="133">
        <v>0</v>
      </c>
    </row>
    <row r="192" spans="1:9" x14ac:dyDescent="0.25">
      <c r="A192" s="132" t="s">
        <v>110</v>
      </c>
      <c r="B192" s="83">
        <v>460</v>
      </c>
      <c r="C192" s="79">
        <v>4</v>
      </c>
      <c r="D192" s="82">
        <v>12</v>
      </c>
      <c r="E192" s="78" t="s">
        <v>245</v>
      </c>
      <c r="F192" s="84">
        <v>800</v>
      </c>
      <c r="G192" s="80">
        <v>150</v>
      </c>
      <c r="H192" s="81">
        <v>0</v>
      </c>
      <c r="I192" s="133">
        <v>0</v>
      </c>
    </row>
    <row r="193" spans="1:9" ht="76.5" x14ac:dyDescent="0.25">
      <c r="A193" s="130" t="s">
        <v>100</v>
      </c>
      <c r="B193" s="85">
        <v>460</v>
      </c>
      <c r="C193" s="58">
        <v>4</v>
      </c>
      <c r="D193" s="59">
        <v>12</v>
      </c>
      <c r="E193" s="60" t="s">
        <v>245</v>
      </c>
      <c r="F193" s="86">
        <v>810</v>
      </c>
      <c r="G193" s="61">
        <v>150</v>
      </c>
      <c r="H193" s="66">
        <v>0</v>
      </c>
      <c r="I193" s="131">
        <v>0</v>
      </c>
    </row>
    <row r="194" spans="1:9" ht="25.5" x14ac:dyDescent="0.25">
      <c r="A194" s="142" t="s">
        <v>51</v>
      </c>
      <c r="B194" s="87">
        <v>460</v>
      </c>
      <c r="C194" s="88">
        <v>4</v>
      </c>
      <c r="D194" s="89">
        <v>12</v>
      </c>
      <c r="E194" s="90" t="s">
        <v>127</v>
      </c>
      <c r="F194" s="91" t="s">
        <v>125</v>
      </c>
      <c r="G194" s="67">
        <v>43.1</v>
      </c>
      <c r="H194" s="111">
        <v>143.80000000000001</v>
      </c>
      <c r="I194" s="143">
        <v>143.80000000000001</v>
      </c>
    </row>
    <row r="195" spans="1:9" ht="25.5" x14ac:dyDescent="0.25">
      <c r="A195" s="132" t="s">
        <v>246</v>
      </c>
      <c r="B195" s="83">
        <v>460</v>
      </c>
      <c r="C195" s="79">
        <v>4</v>
      </c>
      <c r="D195" s="82">
        <v>12</v>
      </c>
      <c r="E195" s="78" t="s">
        <v>156</v>
      </c>
      <c r="F195" s="84" t="s">
        <v>125</v>
      </c>
      <c r="G195" s="80">
        <v>43.1</v>
      </c>
      <c r="H195" s="81">
        <v>143.80000000000001</v>
      </c>
      <c r="I195" s="133">
        <v>143.80000000000001</v>
      </c>
    </row>
    <row r="196" spans="1:9" x14ac:dyDescent="0.25">
      <c r="A196" s="132" t="s">
        <v>110</v>
      </c>
      <c r="B196" s="83">
        <v>460</v>
      </c>
      <c r="C196" s="79">
        <v>4</v>
      </c>
      <c r="D196" s="82">
        <v>12</v>
      </c>
      <c r="E196" s="78" t="s">
        <v>156</v>
      </c>
      <c r="F196" s="84">
        <v>800</v>
      </c>
      <c r="G196" s="80">
        <v>43.1</v>
      </c>
      <c r="H196" s="81">
        <v>143.80000000000001</v>
      </c>
      <c r="I196" s="133">
        <v>143.80000000000001</v>
      </c>
    </row>
    <row r="197" spans="1:9" ht="76.5" x14ac:dyDescent="0.25">
      <c r="A197" s="130" t="s">
        <v>100</v>
      </c>
      <c r="B197" s="85">
        <v>460</v>
      </c>
      <c r="C197" s="58">
        <v>4</v>
      </c>
      <c r="D197" s="59">
        <v>12</v>
      </c>
      <c r="E197" s="60" t="s">
        <v>156</v>
      </c>
      <c r="F197" s="86">
        <v>810</v>
      </c>
      <c r="G197" s="61">
        <v>43.1</v>
      </c>
      <c r="H197" s="66">
        <v>143.80000000000001</v>
      </c>
      <c r="I197" s="131">
        <v>143.80000000000001</v>
      </c>
    </row>
    <row r="198" spans="1:9" ht="25.5" x14ac:dyDescent="0.25">
      <c r="A198" s="142" t="s">
        <v>84</v>
      </c>
      <c r="B198" s="87">
        <v>460</v>
      </c>
      <c r="C198" s="88">
        <v>5</v>
      </c>
      <c r="D198" s="89">
        <v>0</v>
      </c>
      <c r="E198" s="90" t="s">
        <v>125</v>
      </c>
      <c r="F198" s="91" t="s">
        <v>125</v>
      </c>
      <c r="G198" s="67">
        <v>104333</v>
      </c>
      <c r="H198" s="111">
        <v>55213.7</v>
      </c>
      <c r="I198" s="143">
        <v>57908</v>
      </c>
    </row>
    <row r="199" spans="1:9" x14ac:dyDescent="0.25">
      <c r="A199" s="132" t="s">
        <v>22</v>
      </c>
      <c r="B199" s="83">
        <v>460</v>
      </c>
      <c r="C199" s="79">
        <v>5</v>
      </c>
      <c r="D199" s="82">
        <v>1</v>
      </c>
      <c r="E199" s="78" t="s">
        <v>125</v>
      </c>
      <c r="F199" s="84" t="s">
        <v>125</v>
      </c>
      <c r="G199" s="80">
        <v>361.7</v>
      </c>
      <c r="H199" s="81">
        <v>7767.4</v>
      </c>
      <c r="I199" s="133">
        <v>9982.7000000000007</v>
      </c>
    </row>
    <row r="200" spans="1:9" ht="25.5" x14ac:dyDescent="0.25">
      <c r="A200" s="132" t="s">
        <v>51</v>
      </c>
      <c r="B200" s="83">
        <v>460</v>
      </c>
      <c r="C200" s="79">
        <v>5</v>
      </c>
      <c r="D200" s="82">
        <v>1</v>
      </c>
      <c r="E200" s="78" t="s">
        <v>127</v>
      </c>
      <c r="F200" s="84" t="s">
        <v>125</v>
      </c>
      <c r="G200" s="80">
        <v>361.7</v>
      </c>
      <c r="H200" s="81">
        <v>7767.4</v>
      </c>
      <c r="I200" s="133">
        <v>9982.7000000000007</v>
      </c>
    </row>
    <row r="201" spans="1:9" x14ac:dyDescent="0.25">
      <c r="A201" s="132" t="s">
        <v>157</v>
      </c>
      <c r="B201" s="83">
        <v>460</v>
      </c>
      <c r="C201" s="79">
        <v>5</v>
      </c>
      <c r="D201" s="82">
        <v>1</v>
      </c>
      <c r="E201" s="78" t="s">
        <v>158</v>
      </c>
      <c r="F201" s="84" t="s">
        <v>125</v>
      </c>
      <c r="G201" s="80">
        <v>314.89999999999998</v>
      </c>
      <c r="H201" s="81">
        <v>0</v>
      </c>
      <c r="I201" s="133">
        <v>0</v>
      </c>
    </row>
    <row r="202" spans="1:9" ht="38.25" x14ac:dyDescent="0.25">
      <c r="A202" s="132" t="s">
        <v>109</v>
      </c>
      <c r="B202" s="83">
        <v>460</v>
      </c>
      <c r="C202" s="79">
        <v>5</v>
      </c>
      <c r="D202" s="82">
        <v>1</v>
      </c>
      <c r="E202" s="78" t="s">
        <v>158</v>
      </c>
      <c r="F202" s="84">
        <v>200</v>
      </c>
      <c r="G202" s="80">
        <v>183.8</v>
      </c>
      <c r="H202" s="81">
        <v>0</v>
      </c>
      <c r="I202" s="133">
        <v>0</v>
      </c>
    </row>
    <row r="203" spans="1:9" ht="51" x14ac:dyDescent="0.25">
      <c r="A203" s="130" t="s">
        <v>97</v>
      </c>
      <c r="B203" s="85">
        <v>460</v>
      </c>
      <c r="C203" s="58">
        <v>5</v>
      </c>
      <c r="D203" s="59">
        <v>1</v>
      </c>
      <c r="E203" s="60" t="s">
        <v>158</v>
      </c>
      <c r="F203" s="86">
        <v>240</v>
      </c>
      <c r="G203" s="61">
        <v>183.8</v>
      </c>
      <c r="H203" s="66">
        <v>0</v>
      </c>
      <c r="I203" s="131">
        <v>0</v>
      </c>
    </row>
    <row r="204" spans="1:9" x14ac:dyDescent="0.25">
      <c r="A204" s="142" t="s">
        <v>111</v>
      </c>
      <c r="B204" s="87">
        <v>460</v>
      </c>
      <c r="C204" s="88">
        <v>5</v>
      </c>
      <c r="D204" s="89">
        <v>1</v>
      </c>
      <c r="E204" s="90" t="s">
        <v>158</v>
      </c>
      <c r="F204" s="91">
        <v>500</v>
      </c>
      <c r="G204" s="67">
        <v>81.099999999999994</v>
      </c>
      <c r="H204" s="111">
        <v>0</v>
      </c>
      <c r="I204" s="143">
        <v>0</v>
      </c>
    </row>
    <row r="205" spans="1:9" x14ac:dyDescent="0.25">
      <c r="A205" s="130" t="s">
        <v>287</v>
      </c>
      <c r="B205" s="85">
        <v>460</v>
      </c>
      <c r="C205" s="58">
        <v>5</v>
      </c>
      <c r="D205" s="59">
        <v>1</v>
      </c>
      <c r="E205" s="60" t="s">
        <v>158</v>
      </c>
      <c r="F205" s="86">
        <v>540</v>
      </c>
      <c r="G205" s="61">
        <v>81.099999999999994</v>
      </c>
      <c r="H205" s="66">
        <v>0</v>
      </c>
      <c r="I205" s="131">
        <v>0</v>
      </c>
    </row>
    <row r="206" spans="1:9" x14ac:dyDescent="0.25">
      <c r="A206" s="142" t="s">
        <v>110</v>
      </c>
      <c r="B206" s="87">
        <v>460</v>
      </c>
      <c r="C206" s="88">
        <v>5</v>
      </c>
      <c r="D206" s="89">
        <v>1</v>
      </c>
      <c r="E206" s="90" t="s">
        <v>158</v>
      </c>
      <c r="F206" s="91">
        <v>800</v>
      </c>
      <c r="G206" s="67">
        <v>50</v>
      </c>
      <c r="H206" s="111">
        <v>0</v>
      </c>
      <c r="I206" s="143">
        <v>0</v>
      </c>
    </row>
    <row r="207" spans="1:9" ht="25.5" x14ac:dyDescent="0.25">
      <c r="A207" s="130" t="s">
        <v>98</v>
      </c>
      <c r="B207" s="85">
        <v>460</v>
      </c>
      <c r="C207" s="58">
        <v>5</v>
      </c>
      <c r="D207" s="59">
        <v>1</v>
      </c>
      <c r="E207" s="60" t="s">
        <v>158</v>
      </c>
      <c r="F207" s="86">
        <v>850</v>
      </c>
      <c r="G207" s="61">
        <v>50</v>
      </c>
      <c r="H207" s="66">
        <v>0</v>
      </c>
      <c r="I207" s="131">
        <v>0</v>
      </c>
    </row>
    <row r="208" spans="1:9" ht="114.75" x14ac:dyDescent="0.25">
      <c r="A208" s="142" t="s">
        <v>303</v>
      </c>
      <c r="B208" s="87">
        <v>460</v>
      </c>
      <c r="C208" s="88">
        <v>5</v>
      </c>
      <c r="D208" s="89">
        <v>1</v>
      </c>
      <c r="E208" s="90" t="s">
        <v>304</v>
      </c>
      <c r="F208" s="91" t="s">
        <v>125</v>
      </c>
      <c r="G208" s="67">
        <v>46.8</v>
      </c>
      <c r="H208" s="111">
        <v>1780.3</v>
      </c>
      <c r="I208" s="143">
        <v>7121.1</v>
      </c>
    </row>
    <row r="209" spans="1:9" ht="38.25" x14ac:dyDescent="0.25">
      <c r="A209" s="132" t="s">
        <v>109</v>
      </c>
      <c r="B209" s="83">
        <v>460</v>
      </c>
      <c r="C209" s="79">
        <v>5</v>
      </c>
      <c r="D209" s="82">
        <v>1</v>
      </c>
      <c r="E209" s="78" t="s">
        <v>304</v>
      </c>
      <c r="F209" s="84">
        <v>200</v>
      </c>
      <c r="G209" s="80">
        <v>46.8</v>
      </c>
      <c r="H209" s="81">
        <v>0</v>
      </c>
      <c r="I209" s="133">
        <v>0</v>
      </c>
    </row>
    <row r="210" spans="1:9" ht="51" x14ac:dyDescent="0.25">
      <c r="A210" s="130" t="s">
        <v>97</v>
      </c>
      <c r="B210" s="85">
        <v>460</v>
      </c>
      <c r="C210" s="58">
        <v>5</v>
      </c>
      <c r="D210" s="59">
        <v>1</v>
      </c>
      <c r="E210" s="60" t="s">
        <v>304</v>
      </c>
      <c r="F210" s="86">
        <v>240</v>
      </c>
      <c r="G210" s="61">
        <v>46.8</v>
      </c>
      <c r="H210" s="66">
        <v>0</v>
      </c>
      <c r="I210" s="131">
        <v>0</v>
      </c>
    </row>
    <row r="211" spans="1:9" ht="38.25" x14ac:dyDescent="0.25">
      <c r="A211" s="142" t="s">
        <v>112</v>
      </c>
      <c r="B211" s="87">
        <v>460</v>
      </c>
      <c r="C211" s="88">
        <v>5</v>
      </c>
      <c r="D211" s="89">
        <v>1</v>
      </c>
      <c r="E211" s="90" t="s">
        <v>304</v>
      </c>
      <c r="F211" s="91">
        <v>400</v>
      </c>
      <c r="G211" s="67">
        <v>0</v>
      </c>
      <c r="H211" s="111">
        <v>1780.3</v>
      </c>
      <c r="I211" s="143">
        <v>7121.1</v>
      </c>
    </row>
    <row r="212" spans="1:9" x14ac:dyDescent="0.25">
      <c r="A212" s="130" t="s">
        <v>101</v>
      </c>
      <c r="B212" s="85">
        <v>460</v>
      </c>
      <c r="C212" s="58">
        <v>5</v>
      </c>
      <c r="D212" s="59">
        <v>1</v>
      </c>
      <c r="E212" s="60" t="s">
        <v>304</v>
      </c>
      <c r="F212" s="86">
        <v>410</v>
      </c>
      <c r="G212" s="61">
        <v>0</v>
      </c>
      <c r="H212" s="66">
        <v>1780.3</v>
      </c>
      <c r="I212" s="131">
        <v>7121.1</v>
      </c>
    </row>
    <row r="213" spans="1:9" ht="63.75" x14ac:dyDescent="0.25">
      <c r="A213" s="142" t="s">
        <v>247</v>
      </c>
      <c r="B213" s="87">
        <v>460</v>
      </c>
      <c r="C213" s="88">
        <v>5</v>
      </c>
      <c r="D213" s="89">
        <v>1</v>
      </c>
      <c r="E213" s="90" t="s">
        <v>248</v>
      </c>
      <c r="F213" s="91" t="s">
        <v>125</v>
      </c>
      <c r="G213" s="67">
        <v>0</v>
      </c>
      <c r="H213" s="111">
        <v>5987.1</v>
      </c>
      <c r="I213" s="143">
        <v>2861.6</v>
      </c>
    </row>
    <row r="214" spans="1:9" ht="38.25" x14ac:dyDescent="0.25">
      <c r="A214" s="132" t="s">
        <v>112</v>
      </c>
      <c r="B214" s="83">
        <v>460</v>
      </c>
      <c r="C214" s="79">
        <v>5</v>
      </c>
      <c r="D214" s="82">
        <v>1</v>
      </c>
      <c r="E214" s="78" t="s">
        <v>248</v>
      </c>
      <c r="F214" s="84">
        <v>400</v>
      </c>
      <c r="G214" s="80">
        <v>0</v>
      </c>
      <c r="H214" s="81">
        <v>5987.1</v>
      </c>
      <c r="I214" s="133">
        <v>2861.6</v>
      </c>
    </row>
    <row r="215" spans="1:9" x14ac:dyDescent="0.25">
      <c r="A215" s="130" t="s">
        <v>101</v>
      </c>
      <c r="B215" s="85">
        <v>460</v>
      </c>
      <c r="C215" s="58">
        <v>5</v>
      </c>
      <c r="D215" s="59">
        <v>1</v>
      </c>
      <c r="E215" s="60" t="s">
        <v>248</v>
      </c>
      <c r="F215" s="86">
        <v>410</v>
      </c>
      <c r="G215" s="61">
        <v>0</v>
      </c>
      <c r="H215" s="66">
        <v>5987.1</v>
      </c>
      <c r="I215" s="131">
        <v>2861.6</v>
      </c>
    </row>
    <row r="216" spans="1:9" x14ac:dyDescent="0.25">
      <c r="A216" s="142" t="s">
        <v>85</v>
      </c>
      <c r="B216" s="87">
        <v>460</v>
      </c>
      <c r="C216" s="88">
        <v>5</v>
      </c>
      <c r="D216" s="89">
        <v>2</v>
      </c>
      <c r="E216" s="90" t="s">
        <v>125</v>
      </c>
      <c r="F216" s="91" t="s">
        <v>125</v>
      </c>
      <c r="G216" s="67">
        <v>97253.9</v>
      </c>
      <c r="H216" s="111">
        <v>31757.9</v>
      </c>
      <c r="I216" s="143">
        <v>31757.9</v>
      </c>
    </row>
    <row r="217" spans="1:9" ht="25.5" x14ac:dyDescent="0.25">
      <c r="A217" s="132" t="s">
        <v>51</v>
      </c>
      <c r="B217" s="83">
        <v>460</v>
      </c>
      <c r="C217" s="79">
        <v>5</v>
      </c>
      <c r="D217" s="82">
        <v>2</v>
      </c>
      <c r="E217" s="78" t="s">
        <v>127</v>
      </c>
      <c r="F217" s="84" t="s">
        <v>125</v>
      </c>
      <c r="G217" s="80">
        <v>97253.9</v>
      </c>
      <c r="H217" s="81">
        <v>31757.9</v>
      </c>
      <c r="I217" s="133">
        <v>31757.9</v>
      </c>
    </row>
    <row r="218" spans="1:9" ht="25.5" x14ac:dyDescent="0.25">
      <c r="A218" s="132" t="s">
        <v>351</v>
      </c>
      <c r="B218" s="83">
        <v>460</v>
      </c>
      <c r="C218" s="79">
        <v>5</v>
      </c>
      <c r="D218" s="82">
        <v>2</v>
      </c>
      <c r="E218" s="78" t="s">
        <v>352</v>
      </c>
      <c r="F218" s="84" t="s">
        <v>125</v>
      </c>
      <c r="G218" s="80">
        <v>197.3</v>
      </c>
      <c r="H218" s="81">
        <v>0</v>
      </c>
      <c r="I218" s="133">
        <v>0</v>
      </c>
    </row>
    <row r="219" spans="1:9" ht="38.25" x14ac:dyDescent="0.25">
      <c r="A219" s="132" t="s">
        <v>109</v>
      </c>
      <c r="B219" s="83">
        <v>460</v>
      </c>
      <c r="C219" s="79">
        <v>5</v>
      </c>
      <c r="D219" s="82">
        <v>2</v>
      </c>
      <c r="E219" s="78" t="s">
        <v>352</v>
      </c>
      <c r="F219" s="84">
        <v>200</v>
      </c>
      <c r="G219" s="80">
        <v>77.3</v>
      </c>
      <c r="H219" s="81">
        <v>0</v>
      </c>
      <c r="I219" s="133">
        <v>0</v>
      </c>
    </row>
    <row r="220" spans="1:9" ht="51" x14ac:dyDescent="0.25">
      <c r="A220" s="130" t="s">
        <v>97</v>
      </c>
      <c r="B220" s="85">
        <v>460</v>
      </c>
      <c r="C220" s="58">
        <v>5</v>
      </c>
      <c r="D220" s="59">
        <v>2</v>
      </c>
      <c r="E220" s="60" t="s">
        <v>352</v>
      </c>
      <c r="F220" s="86">
        <v>240</v>
      </c>
      <c r="G220" s="61">
        <v>77.3</v>
      </c>
      <c r="H220" s="66">
        <v>0</v>
      </c>
      <c r="I220" s="131">
        <v>0</v>
      </c>
    </row>
    <row r="221" spans="1:9" x14ac:dyDescent="0.25">
      <c r="A221" s="142" t="s">
        <v>111</v>
      </c>
      <c r="B221" s="87">
        <v>460</v>
      </c>
      <c r="C221" s="88">
        <v>5</v>
      </c>
      <c r="D221" s="89">
        <v>2</v>
      </c>
      <c r="E221" s="90" t="s">
        <v>352</v>
      </c>
      <c r="F221" s="91">
        <v>500</v>
      </c>
      <c r="G221" s="67">
        <v>120</v>
      </c>
      <c r="H221" s="111">
        <v>0</v>
      </c>
      <c r="I221" s="143">
        <v>0</v>
      </c>
    </row>
    <row r="222" spans="1:9" x14ac:dyDescent="0.25">
      <c r="A222" s="130" t="s">
        <v>287</v>
      </c>
      <c r="B222" s="85">
        <v>460</v>
      </c>
      <c r="C222" s="58">
        <v>5</v>
      </c>
      <c r="D222" s="59">
        <v>2</v>
      </c>
      <c r="E222" s="60" t="s">
        <v>352</v>
      </c>
      <c r="F222" s="86">
        <v>540</v>
      </c>
      <c r="G222" s="61">
        <v>120</v>
      </c>
      <c r="H222" s="66">
        <v>0</v>
      </c>
      <c r="I222" s="131">
        <v>0</v>
      </c>
    </row>
    <row r="223" spans="1:9" ht="38.25" x14ac:dyDescent="0.25">
      <c r="A223" s="142" t="s">
        <v>103</v>
      </c>
      <c r="B223" s="87">
        <v>460</v>
      </c>
      <c r="C223" s="88">
        <v>5</v>
      </c>
      <c r="D223" s="89">
        <v>2</v>
      </c>
      <c r="E223" s="90" t="s">
        <v>159</v>
      </c>
      <c r="F223" s="91" t="s">
        <v>125</v>
      </c>
      <c r="G223" s="67">
        <v>1853</v>
      </c>
      <c r="H223" s="111">
        <v>1853</v>
      </c>
      <c r="I223" s="143">
        <v>1853</v>
      </c>
    </row>
    <row r="224" spans="1:9" x14ac:dyDescent="0.25">
      <c r="A224" s="132" t="s">
        <v>110</v>
      </c>
      <c r="B224" s="83">
        <v>460</v>
      </c>
      <c r="C224" s="79">
        <v>5</v>
      </c>
      <c r="D224" s="82">
        <v>2</v>
      </c>
      <c r="E224" s="78" t="s">
        <v>159</v>
      </c>
      <c r="F224" s="84">
        <v>800</v>
      </c>
      <c r="G224" s="80">
        <v>1853</v>
      </c>
      <c r="H224" s="81">
        <v>1853</v>
      </c>
      <c r="I224" s="133">
        <v>1853</v>
      </c>
    </row>
    <row r="225" spans="1:9" ht="76.5" x14ac:dyDescent="0.25">
      <c r="A225" s="130" t="s">
        <v>100</v>
      </c>
      <c r="B225" s="85">
        <v>460</v>
      </c>
      <c r="C225" s="58">
        <v>5</v>
      </c>
      <c r="D225" s="59">
        <v>2</v>
      </c>
      <c r="E225" s="60" t="s">
        <v>159</v>
      </c>
      <c r="F225" s="86">
        <v>810</v>
      </c>
      <c r="G225" s="61">
        <v>1853</v>
      </c>
      <c r="H225" s="66">
        <v>1853</v>
      </c>
      <c r="I225" s="131">
        <v>1853</v>
      </c>
    </row>
    <row r="226" spans="1:9" ht="51" x14ac:dyDescent="0.25">
      <c r="A226" s="142" t="s">
        <v>249</v>
      </c>
      <c r="B226" s="87">
        <v>460</v>
      </c>
      <c r="C226" s="88">
        <v>5</v>
      </c>
      <c r="D226" s="89">
        <v>2</v>
      </c>
      <c r="E226" s="90" t="s">
        <v>161</v>
      </c>
      <c r="F226" s="91" t="s">
        <v>125</v>
      </c>
      <c r="G226" s="67">
        <v>17062.2</v>
      </c>
      <c r="H226" s="111">
        <v>25290.2</v>
      </c>
      <c r="I226" s="143">
        <v>25290.2</v>
      </c>
    </row>
    <row r="227" spans="1:9" x14ac:dyDescent="0.25">
      <c r="A227" s="132" t="s">
        <v>110</v>
      </c>
      <c r="B227" s="83">
        <v>460</v>
      </c>
      <c r="C227" s="79">
        <v>5</v>
      </c>
      <c r="D227" s="82">
        <v>2</v>
      </c>
      <c r="E227" s="78" t="s">
        <v>161</v>
      </c>
      <c r="F227" s="84">
        <v>800</v>
      </c>
      <c r="G227" s="80">
        <v>17062.2</v>
      </c>
      <c r="H227" s="81">
        <v>25290.2</v>
      </c>
      <c r="I227" s="133">
        <v>25290.2</v>
      </c>
    </row>
    <row r="228" spans="1:9" ht="76.5" x14ac:dyDescent="0.25">
      <c r="A228" s="130" t="s">
        <v>100</v>
      </c>
      <c r="B228" s="85">
        <v>460</v>
      </c>
      <c r="C228" s="58">
        <v>5</v>
      </c>
      <c r="D228" s="59">
        <v>2</v>
      </c>
      <c r="E228" s="60" t="s">
        <v>161</v>
      </c>
      <c r="F228" s="86">
        <v>810</v>
      </c>
      <c r="G228" s="61">
        <v>17062.2</v>
      </c>
      <c r="H228" s="66">
        <v>25290.2</v>
      </c>
      <c r="I228" s="131">
        <v>25290.2</v>
      </c>
    </row>
    <row r="229" spans="1:9" ht="51" x14ac:dyDescent="0.25">
      <c r="A229" s="142" t="s">
        <v>215</v>
      </c>
      <c r="B229" s="87">
        <v>460</v>
      </c>
      <c r="C229" s="88">
        <v>5</v>
      </c>
      <c r="D229" s="89">
        <v>2</v>
      </c>
      <c r="E229" s="90" t="s">
        <v>143</v>
      </c>
      <c r="F229" s="91" t="s">
        <v>125</v>
      </c>
      <c r="G229" s="67">
        <v>2900</v>
      </c>
      <c r="H229" s="111">
        <v>0</v>
      </c>
      <c r="I229" s="143">
        <v>0</v>
      </c>
    </row>
    <row r="230" spans="1:9" x14ac:dyDescent="0.25">
      <c r="A230" s="132" t="s">
        <v>110</v>
      </c>
      <c r="B230" s="83">
        <v>460</v>
      </c>
      <c r="C230" s="79">
        <v>5</v>
      </c>
      <c r="D230" s="82">
        <v>2</v>
      </c>
      <c r="E230" s="78" t="s">
        <v>143</v>
      </c>
      <c r="F230" s="84">
        <v>800</v>
      </c>
      <c r="G230" s="80">
        <v>2900</v>
      </c>
      <c r="H230" s="81">
        <v>0</v>
      </c>
      <c r="I230" s="133">
        <v>0</v>
      </c>
    </row>
    <row r="231" spans="1:9" ht="76.5" x14ac:dyDescent="0.25">
      <c r="A231" s="130" t="s">
        <v>100</v>
      </c>
      <c r="B231" s="85">
        <v>460</v>
      </c>
      <c r="C231" s="58">
        <v>5</v>
      </c>
      <c r="D231" s="59">
        <v>2</v>
      </c>
      <c r="E231" s="60" t="s">
        <v>143</v>
      </c>
      <c r="F231" s="86">
        <v>810</v>
      </c>
      <c r="G231" s="61">
        <v>2900</v>
      </c>
      <c r="H231" s="66">
        <v>0</v>
      </c>
      <c r="I231" s="131">
        <v>0</v>
      </c>
    </row>
    <row r="232" spans="1:9" ht="38.25" x14ac:dyDescent="0.25">
      <c r="A232" s="142" t="s">
        <v>250</v>
      </c>
      <c r="B232" s="87">
        <v>460</v>
      </c>
      <c r="C232" s="88">
        <v>5</v>
      </c>
      <c r="D232" s="89">
        <v>2</v>
      </c>
      <c r="E232" s="90" t="s">
        <v>251</v>
      </c>
      <c r="F232" s="91" t="s">
        <v>125</v>
      </c>
      <c r="G232" s="67">
        <v>4614.7</v>
      </c>
      <c r="H232" s="111">
        <v>4614.7</v>
      </c>
      <c r="I232" s="143">
        <v>4614.7</v>
      </c>
    </row>
    <row r="233" spans="1:9" ht="38.25" x14ac:dyDescent="0.25">
      <c r="A233" s="132" t="s">
        <v>109</v>
      </c>
      <c r="B233" s="83">
        <v>460</v>
      </c>
      <c r="C233" s="79">
        <v>5</v>
      </c>
      <c r="D233" s="82">
        <v>2</v>
      </c>
      <c r="E233" s="78" t="s">
        <v>251</v>
      </c>
      <c r="F233" s="84">
        <v>200</v>
      </c>
      <c r="G233" s="80">
        <v>666.4</v>
      </c>
      <c r="H233" s="81">
        <v>0</v>
      </c>
      <c r="I233" s="133">
        <v>0</v>
      </c>
    </row>
    <row r="234" spans="1:9" ht="51" x14ac:dyDescent="0.25">
      <c r="A234" s="130" t="s">
        <v>97</v>
      </c>
      <c r="B234" s="85">
        <v>460</v>
      </c>
      <c r="C234" s="58">
        <v>5</v>
      </c>
      <c r="D234" s="59">
        <v>2</v>
      </c>
      <c r="E234" s="60" t="s">
        <v>251</v>
      </c>
      <c r="F234" s="86">
        <v>240</v>
      </c>
      <c r="G234" s="61">
        <v>666.4</v>
      </c>
      <c r="H234" s="66">
        <v>0</v>
      </c>
      <c r="I234" s="131">
        <v>0</v>
      </c>
    </row>
    <row r="235" spans="1:9" x14ac:dyDescent="0.25">
      <c r="A235" s="142" t="s">
        <v>110</v>
      </c>
      <c r="B235" s="87">
        <v>460</v>
      </c>
      <c r="C235" s="88">
        <v>5</v>
      </c>
      <c r="D235" s="89">
        <v>2</v>
      </c>
      <c r="E235" s="90" t="s">
        <v>251</v>
      </c>
      <c r="F235" s="91">
        <v>800</v>
      </c>
      <c r="G235" s="67">
        <v>3948.4</v>
      </c>
      <c r="H235" s="111">
        <v>4614.7</v>
      </c>
      <c r="I235" s="143">
        <v>4614.7</v>
      </c>
    </row>
    <row r="236" spans="1:9" ht="76.5" x14ac:dyDescent="0.25">
      <c r="A236" s="130" t="s">
        <v>100</v>
      </c>
      <c r="B236" s="85">
        <v>460</v>
      </c>
      <c r="C236" s="58">
        <v>5</v>
      </c>
      <c r="D236" s="59">
        <v>2</v>
      </c>
      <c r="E236" s="60" t="s">
        <v>251</v>
      </c>
      <c r="F236" s="86">
        <v>810</v>
      </c>
      <c r="G236" s="61">
        <v>3948.4</v>
      </c>
      <c r="H236" s="66">
        <v>4614.7</v>
      </c>
      <c r="I236" s="131">
        <v>4614.7</v>
      </c>
    </row>
    <row r="237" spans="1:9" ht="25.5" x14ac:dyDescent="0.25">
      <c r="A237" s="142" t="s">
        <v>252</v>
      </c>
      <c r="B237" s="87">
        <v>460</v>
      </c>
      <c r="C237" s="88">
        <v>5</v>
      </c>
      <c r="D237" s="89">
        <v>2</v>
      </c>
      <c r="E237" s="90" t="s">
        <v>162</v>
      </c>
      <c r="F237" s="91" t="s">
        <v>125</v>
      </c>
      <c r="G237" s="67">
        <v>26.4</v>
      </c>
      <c r="H237" s="111">
        <v>0</v>
      </c>
      <c r="I237" s="143">
        <v>0</v>
      </c>
    </row>
    <row r="238" spans="1:9" x14ac:dyDescent="0.25">
      <c r="A238" s="132" t="s">
        <v>110</v>
      </c>
      <c r="B238" s="83">
        <v>460</v>
      </c>
      <c r="C238" s="79">
        <v>5</v>
      </c>
      <c r="D238" s="82">
        <v>2</v>
      </c>
      <c r="E238" s="78" t="s">
        <v>162</v>
      </c>
      <c r="F238" s="84">
        <v>800</v>
      </c>
      <c r="G238" s="80">
        <v>26.4</v>
      </c>
      <c r="H238" s="81">
        <v>0</v>
      </c>
      <c r="I238" s="133">
        <v>0</v>
      </c>
    </row>
    <row r="239" spans="1:9" ht="76.5" x14ac:dyDescent="0.25">
      <c r="A239" s="130" t="s">
        <v>100</v>
      </c>
      <c r="B239" s="85">
        <v>460</v>
      </c>
      <c r="C239" s="58">
        <v>5</v>
      </c>
      <c r="D239" s="59">
        <v>2</v>
      </c>
      <c r="E239" s="60" t="s">
        <v>162</v>
      </c>
      <c r="F239" s="86">
        <v>810</v>
      </c>
      <c r="G239" s="61">
        <v>26.4</v>
      </c>
      <c r="H239" s="66">
        <v>0</v>
      </c>
      <c r="I239" s="131">
        <v>0</v>
      </c>
    </row>
    <row r="240" spans="1:9" ht="25.5" x14ac:dyDescent="0.25">
      <c r="A240" s="142" t="s">
        <v>160</v>
      </c>
      <c r="B240" s="87">
        <v>460</v>
      </c>
      <c r="C240" s="88">
        <v>5</v>
      </c>
      <c r="D240" s="89">
        <v>2</v>
      </c>
      <c r="E240" s="90" t="s">
        <v>163</v>
      </c>
      <c r="F240" s="91" t="s">
        <v>125</v>
      </c>
      <c r="G240" s="67">
        <v>326.60000000000002</v>
      </c>
      <c r="H240" s="111">
        <v>0</v>
      </c>
      <c r="I240" s="143">
        <v>0</v>
      </c>
    </row>
    <row r="241" spans="1:9" x14ac:dyDescent="0.25">
      <c r="A241" s="132" t="s">
        <v>110</v>
      </c>
      <c r="B241" s="83">
        <v>460</v>
      </c>
      <c r="C241" s="79">
        <v>5</v>
      </c>
      <c r="D241" s="82">
        <v>2</v>
      </c>
      <c r="E241" s="78" t="s">
        <v>163</v>
      </c>
      <c r="F241" s="84">
        <v>800</v>
      </c>
      <c r="G241" s="80">
        <v>326.60000000000002</v>
      </c>
      <c r="H241" s="81">
        <v>0</v>
      </c>
      <c r="I241" s="133">
        <v>0</v>
      </c>
    </row>
    <row r="242" spans="1:9" ht="76.5" x14ac:dyDescent="0.25">
      <c r="A242" s="130" t="s">
        <v>100</v>
      </c>
      <c r="B242" s="85">
        <v>460</v>
      </c>
      <c r="C242" s="58">
        <v>5</v>
      </c>
      <c r="D242" s="59">
        <v>2</v>
      </c>
      <c r="E242" s="60" t="s">
        <v>163</v>
      </c>
      <c r="F242" s="86">
        <v>810</v>
      </c>
      <c r="G242" s="61">
        <v>326.60000000000002</v>
      </c>
      <c r="H242" s="66">
        <v>0</v>
      </c>
      <c r="I242" s="131">
        <v>0</v>
      </c>
    </row>
    <row r="243" spans="1:9" ht="38.25" x14ac:dyDescent="0.25">
      <c r="A243" s="142" t="s">
        <v>250</v>
      </c>
      <c r="B243" s="87">
        <v>460</v>
      </c>
      <c r="C243" s="88">
        <v>5</v>
      </c>
      <c r="D243" s="89">
        <v>2</v>
      </c>
      <c r="E243" s="90" t="s">
        <v>253</v>
      </c>
      <c r="F243" s="91" t="s">
        <v>125</v>
      </c>
      <c r="G243" s="67">
        <v>66</v>
      </c>
      <c r="H243" s="111">
        <v>0</v>
      </c>
      <c r="I243" s="143">
        <v>0</v>
      </c>
    </row>
    <row r="244" spans="1:9" ht="38.25" x14ac:dyDescent="0.25">
      <c r="A244" s="132" t="s">
        <v>109</v>
      </c>
      <c r="B244" s="83">
        <v>460</v>
      </c>
      <c r="C244" s="79">
        <v>5</v>
      </c>
      <c r="D244" s="82">
        <v>2</v>
      </c>
      <c r="E244" s="78" t="s">
        <v>253</v>
      </c>
      <c r="F244" s="84">
        <v>200</v>
      </c>
      <c r="G244" s="80">
        <v>8.8000000000000007</v>
      </c>
      <c r="H244" s="81">
        <v>0</v>
      </c>
      <c r="I244" s="133">
        <v>0</v>
      </c>
    </row>
    <row r="245" spans="1:9" ht="51" x14ac:dyDescent="0.25">
      <c r="A245" s="130" t="s">
        <v>97</v>
      </c>
      <c r="B245" s="85">
        <v>460</v>
      </c>
      <c r="C245" s="58">
        <v>5</v>
      </c>
      <c r="D245" s="59">
        <v>2</v>
      </c>
      <c r="E245" s="60" t="s">
        <v>253</v>
      </c>
      <c r="F245" s="86">
        <v>240</v>
      </c>
      <c r="G245" s="61">
        <v>8.8000000000000007</v>
      </c>
      <c r="H245" s="66">
        <v>0</v>
      </c>
      <c r="I245" s="131">
        <v>0</v>
      </c>
    </row>
    <row r="246" spans="1:9" x14ac:dyDescent="0.25">
      <c r="A246" s="142" t="s">
        <v>110</v>
      </c>
      <c r="B246" s="87">
        <v>460</v>
      </c>
      <c r="C246" s="88">
        <v>5</v>
      </c>
      <c r="D246" s="89">
        <v>2</v>
      </c>
      <c r="E246" s="90" t="s">
        <v>253</v>
      </c>
      <c r="F246" s="91">
        <v>800</v>
      </c>
      <c r="G246" s="67">
        <v>57.2</v>
      </c>
      <c r="H246" s="111">
        <v>0</v>
      </c>
      <c r="I246" s="143">
        <v>0</v>
      </c>
    </row>
    <row r="247" spans="1:9" ht="76.5" x14ac:dyDescent="0.25">
      <c r="A247" s="130" t="s">
        <v>100</v>
      </c>
      <c r="B247" s="85">
        <v>460</v>
      </c>
      <c r="C247" s="58">
        <v>5</v>
      </c>
      <c r="D247" s="59">
        <v>2</v>
      </c>
      <c r="E247" s="60" t="s">
        <v>253</v>
      </c>
      <c r="F247" s="86">
        <v>810</v>
      </c>
      <c r="G247" s="61">
        <v>57.2</v>
      </c>
      <c r="H247" s="66">
        <v>0</v>
      </c>
      <c r="I247" s="131">
        <v>0</v>
      </c>
    </row>
    <row r="248" spans="1:9" ht="38.25" x14ac:dyDescent="0.25">
      <c r="A248" s="142" t="s">
        <v>322</v>
      </c>
      <c r="B248" s="87">
        <v>460</v>
      </c>
      <c r="C248" s="88">
        <v>5</v>
      </c>
      <c r="D248" s="89">
        <v>2</v>
      </c>
      <c r="E248" s="90" t="s">
        <v>323</v>
      </c>
      <c r="F248" s="91" t="s">
        <v>125</v>
      </c>
      <c r="G248" s="67">
        <v>70207.7</v>
      </c>
      <c r="H248" s="111">
        <v>0</v>
      </c>
      <c r="I248" s="143">
        <v>0</v>
      </c>
    </row>
    <row r="249" spans="1:9" ht="38.25" x14ac:dyDescent="0.25">
      <c r="A249" s="132" t="s">
        <v>322</v>
      </c>
      <c r="B249" s="83">
        <v>460</v>
      </c>
      <c r="C249" s="79">
        <v>5</v>
      </c>
      <c r="D249" s="82">
        <v>2</v>
      </c>
      <c r="E249" s="78" t="s">
        <v>324</v>
      </c>
      <c r="F249" s="84" t="s">
        <v>125</v>
      </c>
      <c r="G249" s="80">
        <v>70207.7</v>
      </c>
      <c r="H249" s="81">
        <v>0</v>
      </c>
      <c r="I249" s="133">
        <v>0</v>
      </c>
    </row>
    <row r="250" spans="1:9" x14ac:dyDescent="0.25">
      <c r="A250" s="132" t="s">
        <v>111</v>
      </c>
      <c r="B250" s="83">
        <v>460</v>
      </c>
      <c r="C250" s="79">
        <v>5</v>
      </c>
      <c r="D250" s="82">
        <v>2</v>
      </c>
      <c r="E250" s="78" t="s">
        <v>324</v>
      </c>
      <c r="F250" s="84">
        <v>500</v>
      </c>
      <c r="G250" s="80">
        <v>70207.7</v>
      </c>
      <c r="H250" s="81">
        <v>0</v>
      </c>
      <c r="I250" s="133">
        <v>0</v>
      </c>
    </row>
    <row r="251" spans="1:9" x14ac:dyDescent="0.25">
      <c r="A251" s="130" t="s">
        <v>120</v>
      </c>
      <c r="B251" s="85">
        <v>460</v>
      </c>
      <c r="C251" s="58">
        <v>5</v>
      </c>
      <c r="D251" s="59">
        <v>2</v>
      </c>
      <c r="E251" s="60" t="s">
        <v>324</v>
      </c>
      <c r="F251" s="86">
        <v>520</v>
      </c>
      <c r="G251" s="61">
        <v>70207.7</v>
      </c>
      <c r="H251" s="66">
        <v>0</v>
      </c>
      <c r="I251" s="131">
        <v>0</v>
      </c>
    </row>
    <row r="252" spans="1:9" x14ac:dyDescent="0.25">
      <c r="A252" s="142" t="s">
        <v>86</v>
      </c>
      <c r="B252" s="87">
        <v>460</v>
      </c>
      <c r="C252" s="88">
        <v>5</v>
      </c>
      <c r="D252" s="89">
        <v>3</v>
      </c>
      <c r="E252" s="90" t="s">
        <v>125</v>
      </c>
      <c r="F252" s="91" t="s">
        <v>125</v>
      </c>
      <c r="G252" s="67">
        <v>6717.4</v>
      </c>
      <c r="H252" s="111">
        <v>15688.4</v>
      </c>
      <c r="I252" s="143">
        <v>16167.4</v>
      </c>
    </row>
    <row r="253" spans="1:9" ht="25.5" x14ac:dyDescent="0.25">
      <c r="A253" s="132" t="s">
        <v>51</v>
      </c>
      <c r="B253" s="83">
        <v>460</v>
      </c>
      <c r="C253" s="79">
        <v>5</v>
      </c>
      <c r="D253" s="82">
        <v>3</v>
      </c>
      <c r="E253" s="78" t="s">
        <v>127</v>
      </c>
      <c r="F253" s="84" t="s">
        <v>125</v>
      </c>
      <c r="G253" s="80">
        <v>6717.4</v>
      </c>
      <c r="H253" s="81">
        <v>15688.4</v>
      </c>
      <c r="I253" s="133">
        <v>16167.4</v>
      </c>
    </row>
    <row r="254" spans="1:9" ht="140.25" x14ac:dyDescent="0.25">
      <c r="A254" s="132" t="s">
        <v>254</v>
      </c>
      <c r="B254" s="83">
        <v>460</v>
      </c>
      <c r="C254" s="79">
        <v>5</v>
      </c>
      <c r="D254" s="82">
        <v>3</v>
      </c>
      <c r="E254" s="78" t="s">
        <v>164</v>
      </c>
      <c r="F254" s="84" t="s">
        <v>125</v>
      </c>
      <c r="G254" s="80">
        <v>6717.4</v>
      </c>
      <c r="H254" s="81">
        <v>15688.4</v>
      </c>
      <c r="I254" s="133">
        <v>16167.4</v>
      </c>
    </row>
    <row r="255" spans="1:9" ht="140.25" x14ac:dyDescent="0.25">
      <c r="A255" s="132" t="s">
        <v>254</v>
      </c>
      <c r="B255" s="83">
        <v>460</v>
      </c>
      <c r="C255" s="79">
        <v>5</v>
      </c>
      <c r="D255" s="82">
        <v>3</v>
      </c>
      <c r="E255" s="78" t="s">
        <v>165</v>
      </c>
      <c r="F255" s="84" t="s">
        <v>125</v>
      </c>
      <c r="G255" s="80">
        <v>923.8</v>
      </c>
      <c r="H255" s="81">
        <v>883.4</v>
      </c>
      <c r="I255" s="133">
        <v>1362.4</v>
      </c>
    </row>
    <row r="256" spans="1:9" x14ac:dyDescent="0.25">
      <c r="A256" s="132" t="s">
        <v>111</v>
      </c>
      <c r="B256" s="83">
        <v>460</v>
      </c>
      <c r="C256" s="79">
        <v>5</v>
      </c>
      <c r="D256" s="82">
        <v>3</v>
      </c>
      <c r="E256" s="78" t="s">
        <v>165</v>
      </c>
      <c r="F256" s="84">
        <v>500</v>
      </c>
      <c r="G256" s="80">
        <v>923.8</v>
      </c>
      <c r="H256" s="81">
        <v>883.4</v>
      </c>
      <c r="I256" s="133">
        <v>1362.4</v>
      </c>
    </row>
    <row r="257" spans="1:9" x14ac:dyDescent="0.25">
      <c r="A257" s="130" t="s">
        <v>120</v>
      </c>
      <c r="B257" s="85">
        <v>460</v>
      </c>
      <c r="C257" s="58">
        <v>5</v>
      </c>
      <c r="D257" s="59">
        <v>3</v>
      </c>
      <c r="E257" s="60" t="s">
        <v>165</v>
      </c>
      <c r="F257" s="86">
        <v>520</v>
      </c>
      <c r="G257" s="61">
        <v>923.8</v>
      </c>
      <c r="H257" s="66">
        <v>883.4</v>
      </c>
      <c r="I257" s="131">
        <v>1362.4</v>
      </c>
    </row>
    <row r="258" spans="1:9" ht="140.25" x14ac:dyDescent="0.25">
      <c r="A258" s="142" t="s">
        <v>255</v>
      </c>
      <c r="B258" s="87">
        <v>460</v>
      </c>
      <c r="C258" s="88">
        <v>5</v>
      </c>
      <c r="D258" s="89">
        <v>3</v>
      </c>
      <c r="E258" s="90" t="s">
        <v>166</v>
      </c>
      <c r="F258" s="91" t="s">
        <v>125</v>
      </c>
      <c r="G258" s="67">
        <v>5793.6</v>
      </c>
      <c r="H258" s="111">
        <v>14805</v>
      </c>
      <c r="I258" s="143">
        <v>14805</v>
      </c>
    </row>
    <row r="259" spans="1:9" x14ac:dyDescent="0.25">
      <c r="A259" s="132" t="s">
        <v>111</v>
      </c>
      <c r="B259" s="83">
        <v>460</v>
      </c>
      <c r="C259" s="79">
        <v>5</v>
      </c>
      <c r="D259" s="82">
        <v>3</v>
      </c>
      <c r="E259" s="78" t="s">
        <v>166</v>
      </c>
      <c r="F259" s="84">
        <v>500</v>
      </c>
      <c r="G259" s="80">
        <v>5793.6</v>
      </c>
      <c r="H259" s="81">
        <v>14805</v>
      </c>
      <c r="I259" s="133">
        <v>14805</v>
      </c>
    </row>
    <row r="260" spans="1:9" x14ac:dyDescent="0.25">
      <c r="A260" s="130" t="s">
        <v>120</v>
      </c>
      <c r="B260" s="85">
        <v>460</v>
      </c>
      <c r="C260" s="58">
        <v>5</v>
      </c>
      <c r="D260" s="59">
        <v>3</v>
      </c>
      <c r="E260" s="60" t="s">
        <v>166</v>
      </c>
      <c r="F260" s="86">
        <v>520</v>
      </c>
      <c r="G260" s="61">
        <v>5793.6</v>
      </c>
      <c r="H260" s="66">
        <v>14805</v>
      </c>
      <c r="I260" s="131">
        <v>14805</v>
      </c>
    </row>
    <row r="261" spans="1:9" x14ac:dyDescent="0.25">
      <c r="A261" s="142" t="s">
        <v>87</v>
      </c>
      <c r="B261" s="87">
        <v>460</v>
      </c>
      <c r="C261" s="88">
        <v>7</v>
      </c>
      <c r="D261" s="89">
        <v>0</v>
      </c>
      <c r="E261" s="90" t="s">
        <v>125</v>
      </c>
      <c r="F261" s="91" t="s">
        <v>125</v>
      </c>
      <c r="G261" s="67">
        <v>503525.1</v>
      </c>
      <c r="H261" s="111">
        <v>352204.7</v>
      </c>
      <c r="I261" s="143">
        <v>363473.8</v>
      </c>
    </row>
    <row r="262" spans="1:9" x14ac:dyDescent="0.25">
      <c r="A262" s="132" t="s">
        <v>21</v>
      </c>
      <c r="B262" s="83">
        <v>460</v>
      </c>
      <c r="C262" s="79">
        <v>7</v>
      </c>
      <c r="D262" s="82">
        <v>1</v>
      </c>
      <c r="E262" s="78" t="s">
        <v>125</v>
      </c>
      <c r="F262" s="84" t="s">
        <v>125</v>
      </c>
      <c r="G262" s="80">
        <v>65800.3</v>
      </c>
      <c r="H262" s="81">
        <v>64632.7</v>
      </c>
      <c r="I262" s="133">
        <v>67768.800000000003</v>
      </c>
    </row>
    <row r="263" spans="1:9" ht="25.5" x14ac:dyDescent="0.25">
      <c r="A263" s="132" t="s">
        <v>51</v>
      </c>
      <c r="B263" s="83">
        <v>460</v>
      </c>
      <c r="C263" s="79">
        <v>7</v>
      </c>
      <c r="D263" s="82">
        <v>1</v>
      </c>
      <c r="E263" s="78" t="s">
        <v>127</v>
      </c>
      <c r="F263" s="84" t="s">
        <v>125</v>
      </c>
      <c r="G263" s="80">
        <v>65800.3</v>
      </c>
      <c r="H263" s="81">
        <v>64632.7</v>
      </c>
      <c r="I263" s="133">
        <v>67768.800000000003</v>
      </c>
    </row>
    <row r="264" spans="1:9" ht="38.25" x14ac:dyDescent="0.25">
      <c r="A264" s="132" t="s">
        <v>222</v>
      </c>
      <c r="B264" s="83">
        <v>460</v>
      </c>
      <c r="C264" s="79">
        <v>7</v>
      </c>
      <c r="D264" s="82">
        <v>1</v>
      </c>
      <c r="E264" s="78" t="s">
        <v>149</v>
      </c>
      <c r="F264" s="84" t="s">
        <v>125</v>
      </c>
      <c r="G264" s="80">
        <v>7893.7</v>
      </c>
      <c r="H264" s="81">
        <v>7198.9</v>
      </c>
      <c r="I264" s="133">
        <v>7000</v>
      </c>
    </row>
    <row r="265" spans="1:9" ht="102" x14ac:dyDescent="0.25">
      <c r="A265" s="132" t="s">
        <v>108</v>
      </c>
      <c r="B265" s="83">
        <v>460</v>
      </c>
      <c r="C265" s="79">
        <v>7</v>
      </c>
      <c r="D265" s="82">
        <v>1</v>
      </c>
      <c r="E265" s="78" t="s">
        <v>149</v>
      </c>
      <c r="F265" s="84">
        <v>100</v>
      </c>
      <c r="G265" s="80">
        <v>23.9</v>
      </c>
      <c r="H265" s="81">
        <v>741.6</v>
      </c>
      <c r="I265" s="133">
        <v>774.8</v>
      </c>
    </row>
    <row r="266" spans="1:9" ht="25.5" x14ac:dyDescent="0.25">
      <c r="A266" s="130" t="s">
        <v>99</v>
      </c>
      <c r="B266" s="85">
        <v>460</v>
      </c>
      <c r="C266" s="58">
        <v>7</v>
      </c>
      <c r="D266" s="59">
        <v>1</v>
      </c>
      <c r="E266" s="60" t="s">
        <v>149</v>
      </c>
      <c r="F266" s="86">
        <v>110</v>
      </c>
      <c r="G266" s="61">
        <v>23.9</v>
      </c>
      <c r="H266" s="66">
        <v>741.6</v>
      </c>
      <c r="I266" s="131">
        <v>774.8</v>
      </c>
    </row>
    <row r="267" spans="1:9" ht="38.25" x14ac:dyDescent="0.25">
      <c r="A267" s="142" t="s">
        <v>109</v>
      </c>
      <c r="B267" s="87">
        <v>460</v>
      </c>
      <c r="C267" s="88">
        <v>7</v>
      </c>
      <c r="D267" s="89">
        <v>1</v>
      </c>
      <c r="E267" s="90" t="s">
        <v>149</v>
      </c>
      <c r="F267" s="91">
        <v>200</v>
      </c>
      <c r="G267" s="67">
        <v>7757.7</v>
      </c>
      <c r="H267" s="111">
        <v>6457.3</v>
      </c>
      <c r="I267" s="143">
        <v>6225.2</v>
      </c>
    </row>
    <row r="268" spans="1:9" ht="51" x14ac:dyDescent="0.25">
      <c r="A268" s="130" t="s">
        <v>97</v>
      </c>
      <c r="B268" s="85">
        <v>460</v>
      </c>
      <c r="C268" s="58">
        <v>7</v>
      </c>
      <c r="D268" s="59">
        <v>1</v>
      </c>
      <c r="E268" s="60" t="s">
        <v>149</v>
      </c>
      <c r="F268" s="86">
        <v>240</v>
      </c>
      <c r="G268" s="61">
        <v>7757.7</v>
      </c>
      <c r="H268" s="66">
        <v>6457.3</v>
      </c>
      <c r="I268" s="131">
        <v>6225.2</v>
      </c>
    </row>
    <row r="269" spans="1:9" x14ac:dyDescent="0.25">
      <c r="A269" s="142" t="s">
        <v>110</v>
      </c>
      <c r="B269" s="87">
        <v>460</v>
      </c>
      <c r="C269" s="88">
        <v>7</v>
      </c>
      <c r="D269" s="89">
        <v>1</v>
      </c>
      <c r="E269" s="90" t="s">
        <v>149</v>
      </c>
      <c r="F269" s="91">
        <v>800</v>
      </c>
      <c r="G269" s="67">
        <v>112</v>
      </c>
      <c r="H269" s="111">
        <v>0</v>
      </c>
      <c r="I269" s="143">
        <v>0</v>
      </c>
    </row>
    <row r="270" spans="1:9" ht="25.5" x14ac:dyDescent="0.25">
      <c r="A270" s="130" t="s">
        <v>98</v>
      </c>
      <c r="B270" s="85">
        <v>460</v>
      </c>
      <c r="C270" s="58">
        <v>7</v>
      </c>
      <c r="D270" s="59">
        <v>1</v>
      </c>
      <c r="E270" s="60" t="s">
        <v>149</v>
      </c>
      <c r="F270" s="86">
        <v>850</v>
      </c>
      <c r="G270" s="61">
        <v>112</v>
      </c>
      <c r="H270" s="66">
        <v>0</v>
      </c>
      <c r="I270" s="131">
        <v>0</v>
      </c>
    </row>
    <row r="271" spans="1:9" ht="38.25" x14ac:dyDescent="0.25">
      <c r="A271" s="142" t="s">
        <v>256</v>
      </c>
      <c r="B271" s="87">
        <v>460</v>
      </c>
      <c r="C271" s="88">
        <v>7</v>
      </c>
      <c r="D271" s="89">
        <v>1</v>
      </c>
      <c r="E271" s="90" t="s">
        <v>207</v>
      </c>
      <c r="F271" s="91" t="s">
        <v>125</v>
      </c>
      <c r="G271" s="67">
        <v>98</v>
      </c>
      <c r="H271" s="111">
        <v>50</v>
      </c>
      <c r="I271" s="143">
        <v>50</v>
      </c>
    </row>
    <row r="272" spans="1:9" ht="38.25" x14ac:dyDescent="0.25">
      <c r="A272" s="132" t="s">
        <v>109</v>
      </c>
      <c r="B272" s="83">
        <v>460</v>
      </c>
      <c r="C272" s="79">
        <v>7</v>
      </c>
      <c r="D272" s="82">
        <v>1</v>
      </c>
      <c r="E272" s="78" t="s">
        <v>207</v>
      </c>
      <c r="F272" s="84">
        <v>200</v>
      </c>
      <c r="G272" s="80">
        <v>98</v>
      </c>
      <c r="H272" s="81">
        <v>50</v>
      </c>
      <c r="I272" s="133">
        <v>50</v>
      </c>
    </row>
    <row r="273" spans="1:9" ht="51" x14ac:dyDescent="0.25">
      <c r="A273" s="130" t="s">
        <v>97</v>
      </c>
      <c r="B273" s="85">
        <v>460</v>
      </c>
      <c r="C273" s="58">
        <v>7</v>
      </c>
      <c r="D273" s="59">
        <v>1</v>
      </c>
      <c r="E273" s="60" t="s">
        <v>207</v>
      </c>
      <c r="F273" s="86">
        <v>240</v>
      </c>
      <c r="G273" s="61">
        <v>98</v>
      </c>
      <c r="H273" s="66">
        <v>50</v>
      </c>
      <c r="I273" s="131">
        <v>50</v>
      </c>
    </row>
    <row r="274" spans="1:9" ht="38.25" x14ac:dyDescent="0.25">
      <c r="A274" s="142" t="s">
        <v>20</v>
      </c>
      <c r="B274" s="87">
        <v>460</v>
      </c>
      <c r="C274" s="88">
        <v>7</v>
      </c>
      <c r="D274" s="89">
        <v>1</v>
      </c>
      <c r="E274" s="90" t="s">
        <v>167</v>
      </c>
      <c r="F274" s="91" t="s">
        <v>125</v>
      </c>
      <c r="G274" s="67">
        <v>42770.5</v>
      </c>
      <c r="H274" s="111">
        <v>57383.8</v>
      </c>
      <c r="I274" s="143">
        <v>60718.8</v>
      </c>
    </row>
    <row r="275" spans="1:9" ht="102" x14ac:dyDescent="0.25">
      <c r="A275" s="132" t="s">
        <v>108</v>
      </c>
      <c r="B275" s="83">
        <v>460</v>
      </c>
      <c r="C275" s="79">
        <v>7</v>
      </c>
      <c r="D275" s="82">
        <v>1</v>
      </c>
      <c r="E275" s="78" t="s">
        <v>167</v>
      </c>
      <c r="F275" s="84">
        <v>100</v>
      </c>
      <c r="G275" s="80">
        <v>42439.7</v>
      </c>
      <c r="H275" s="81">
        <v>57078.8</v>
      </c>
      <c r="I275" s="133">
        <v>60152.800000000003</v>
      </c>
    </row>
    <row r="276" spans="1:9" ht="25.5" x14ac:dyDescent="0.25">
      <c r="A276" s="130" t="s">
        <v>99</v>
      </c>
      <c r="B276" s="85">
        <v>460</v>
      </c>
      <c r="C276" s="58">
        <v>7</v>
      </c>
      <c r="D276" s="59">
        <v>1</v>
      </c>
      <c r="E276" s="60" t="s">
        <v>167</v>
      </c>
      <c r="F276" s="86">
        <v>110</v>
      </c>
      <c r="G276" s="61">
        <v>42439.7</v>
      </c>
      <c r="H276" s="66">
        <v>57078.8</v>
      </c>
      <c r="I276" s="131">
        <v>60152.800000000003</v>
      </c>
    </row>
    <row r="277" spans="1:9" ht="38.25" x14ac:dyDescent="0.25">
      <c r="A277" s="142" t="s">
        <v>109</v>
      </c>
      <c r="B277" s="87">
        <v>460</v>
      </c>
      <c r="C277" s="88">
        <v>7</v>
      </c>
      <c r="D277" s="89">
        <v>1</v>
      </c>
      <c r="E277" s="90" t="s">
        <v>167</v>
      </c>
      <c r="F277" s="91">
        <v>200</v>
      </c>
      <c r="G277" s="67">
        <v>323.10000000000002</v>
      </c>
      <c r="H277" s="111">
        <v>305</v>
      </c>
      <c r="I277" s="143">
        <v>566</v>
      </c>
    </row>
    <row r="278" spans="1:9" ht="51" x14ac:dyDescent="0.25">
      <c r="A278" s="130" t="s">
        <v>97</v>
      </c>
      <c r="B278" s="85">
        <v>460</v>
      </c>
      <c r="C278" s="58">
        <v>7</v>
      </c>
      <c r="D278" s="59">
        <v>1</v>
      </c>
      <c r="E278" s="60" t="s">
        <v>167</v>
      </c>
      <c r="F278" s="86">
        <v>240</v>
      </c>
      <c r="G278" s="61">
        <v>323.10000000000002</v>
      </c>
      <c r="H278" s="66">
        <v>305</v>
      </c>
      <c r="I278" s="131">
        <v>566</v>
      </c>
    </row>
    <row r="279" spans="1:9" ht="25.5" x14ac:dyDescent="0.25">
      <c r="A279" s="142" t="s">
        <v>114</v>
      </c>
      <c r="B279" s="87">
        <v>460</v>
      </c>
      <c r="C279" s="88">
        <v>7</v>
      </c>
      <c r="D279" s="89">
        <v>1</v>
      </c>
      <c r="E279" s="90" t="s">
        <v>167</v>
      </c>
      <c r="F279" s="91">
        <v>300</v>
      </c>
      <c r="G279" s="67">
        <v>7.7</v>
      </c>
      <c r="H279" s="111">
        <v>0</v>
      </c>
      <c r="I279" s="143">
        <v>0</v>
      </c>
    </row>
    <row r="280" spans="1:9" ht="38.25" x14ac:dyDescent="0.25">
      <c r="A280" s="130" t="s">
        <v>106</v>
      </c>
      <c r="B280" s="85">
        <v>460</v>
      </c>
      <c r="C280" s="58">
        <v>7</v>
      </c>
      <c r="D280" s="59">
        <v>1</v>
      </c>
      <c r="E280" s="60" t="s">
        <v>167</v>
      </c>
      <c r="F280" s="86">
        <v>320</v>
      </c>
      <c r="G280" s="61">
        <v>7.7</v>
      </c>
      <c r="H280" s="66">
        <v>0</v>
      </c>
      <c r="I280" s="131">
        <v>0</v>
      </c>
    </row>
    <row r="281" spans="1:9" ht="51" x14ac:dyDescent="0.25">
      <c r="A281" s="142" t="s">
        <v>215</v>
      </c>
      <c r="B281" s="87">
        <v>460</v>
      </c>
      <c r="C281" s="88">
        <v>7</v>
      </c>
      <c r="D281" s="89">
        <v>1</v>
      </c>
      <c r="E281" s="90" t="s">
        <v>143</v>
      </c>
      <c r="F281" s="91" t="s">
        <v>125</v>
      </c>
      <c r="G281" s="67">
        <v>15038.1</v>
      </c>
      <c r="H281" s="111">
        <v>0</v>
      </c>
      <c r="I281" s="143">
        <v>0</v>
      </c>
    </row>
    <row r="282" spans="1:9" ht="102" x14ac:dyDescent="0.25">
      <c r="A282" s="132" t="s">
        <v>108</v>
      </c>
      <c r="B282" s="83">
        <v>460</v>
      </c>
      <c r="C282" s="79">
        <v>7</v>
      </c>
      <c r="D282" s="82">
        <v>1</v>
      </c>
      <c r="E282" s="78" t="s">
        <v>143</v>
      </c>
      <c r="F282" s="84">
        <v>100</v>
      </c>
      <c r="G282" s="80">
        <v>13247.1</v>
      </c>
      <c r="H282" s="81">
        <v>0</v>
      </c>
      <c r="I282" s="133">
        <v>0</v>
      </c>
    </row>
    <row r="283" spans="1:9" ht="25.5" x14ac:dyDescent="0.25">
      <c r="A283" s="130" t="s">
        <v>99</v>
      </c>
      <c r="B283" s="85">
        <v>460</v>
      </c>
      <c r="C283" s="58">
        <v>7</v>
      </c>
      <c r="D283" s="59">
        <v>1</v>
      </c>
      <c r="E283" s="60" t="s">
        <v>143</v>
      </c>
      <c r="F283" s="86">
        <v>110</v>
      </c>
      <c r="G283" s="61">
        <v>13247.1</v>
      </c>
      <c r="H283" s="66">
        <v>0</v>
      </c>
      <c r="I283" s="131">
        <v>0</v>
      </c>
    </row>
    <row r="284" spans="1:9" ht="38.25" x14ac:dyDescent="0.25">
      <c r="A284" s="142" t="s">
        <v>109</v>
      </c>
      <c r="B284" s="87">
        <v>460</v>
      </c>
      <c r="C284" s="88">
        <v>7</v>
      </c>
      <c r="D284" s="89">
        <v>1</v>
      </c>
      <c r="E284" s="90" t="s">
        <v>143</v>
      </c>
      <c r="F284" s="91">
        <v>200</v>
      </c>
      <c r="G284" s="67">
        <v>1783.3</v>
      </c>
      <c r="H284" s="111">
        <v>0</v>
      </c>
      <c r="I284" s="143">
        <v>0</v>
      </c>
    </row>
    <row r="285" spans="1:9" ht="51" x14ac:dyDescent="0.25">
      <c r="A285" s="130" t="s">
        <v>97</v>
      </c>
      <c r="B285" s="85">
        <v>460</v>
      </c>
      <c r="C285" s="58">
        <v>7</v>
      </c>
      <c r="D285" s="59">
        <v>1</v>
      </c>
      <c r="E285" s="60" t="s">
        <v>143</v>
      </c>
      <c r="F285" s="86">
        <v>240</v>
      </c>
      <c r="G285" s="61">
        <v>1783.3</v>
      </c>
      <c r="H285" s="66">
        <v>0</v>
      </c>
      <c r="I285" s="131">
        <v>0</v>
      </c>
    </row>
    <row r="286" spans="1:9" ht="25.5" x14ac:dyDescent="0.25">
      <c r="A286" s="142" t="s">
        <v>114</v>
      </c>
      <c r="B286" s="87">
        <v>460</v>
      </c>
      <c r="C286" s="88">
        <v>7</v>
      </c>
      <c r="D286" s="89">
        <v>1</v>
      </c>
      <c r="E286" s="90" t="s">
        <v>143</v>
      </c>
      <c r="F286" s="91">
        <v>300</v>
      </c>
      <c r="G286" s="67">
        <v>7.7</v>
      </c>
      <c r="H286" s="111">
        <v>0</v>
      </c>
      <c r="I286" s="143">
        <v>0</v>
      </c>
    </row>
    <row r="287" spans="1:9" ht="38.25" x14ac:dyDescent="0.25">
      <c r="A287" s="130" t="s">
        <v>106</v>
      </c>
      <c r="B287" s="85">
        <v>460</v>
      </c>
      <c r="C287" s="58">
        <v>7</v>
      </c>
      <c r="D287" s="59">
        <v>1</v>
      </c>
      <c r="E287" s="60" t="s">
        <v>143</v>
      </c>
      <c r="F287" s="86">
        <v>320</v>
      </c>
      <c r="G287" s="61">
        <v>7.7</v>
      </c>
      <c r="H287" s="66">
        <v>0</v>
      </c>
      <c r="I287" s="131">
        <v>0</v>
      </c>
    </row>
    <row r="288" spans="1:9" x14ac:dyDescent="0.25">
      <c r="A288" s="142" t="s">
        <v>19</v>
      </c>
      <c r="B288" s="87">
        <v>460</v>
      </c>
      <c r="C288" s="88">
        <v>7</v>
      </c>
      <c r="D288" s="89">
        <v>2</v>
      </c>
      <c r="E288" s="90" t="s">
        <v>125</v>
      </c>
      <c r="F288" s="91" t="s">
        <v>125</v>
      </c>
      <c r="G288" s="67">
        <v>374886.8</v>
      </c>
      <c r="H288" s="111">
        <v>263023.3</v>
      </c>
      <c r="I288" s="143">
        <v>273529.59999999998</v>
      </c>
    </row>
    <row r="289" spans="1:9" ht="25.5" x14ac:dyDescent="0.25">
      <c r="A289" s="132" t="s">
        <v>51</v>
      </c>
      <c r="B289" s="83">
        <v>460</v>
      </c>
      <c r="C289" s="79">
        <v>7</v>
      </c>
      <c r="D289" s="82">
        <v>2</v>
      </c>
      <c r="E289" s="78" t="s">
        <v>127</v>
      </c>
      <c r="F289" s="84" t="s">
        <v>125</v>
      </c>
      <c r="G289" s="80">
        <v>374886.8</v>
      </c>
      <c r="H289" s="81">
        <v>263023.3</v>
      </c>
      <c r="I289" s="133">
        <v>273529.59999999998</v>
      </c>
    </row>
    <row r="290" spans="1:9" ht="38.25" x14ac:dyDescent="0.25">
      <c r="A290" s="132" t="s">
        <v>222</v>
      </c>
      <c r="B290" s="83">
        <v>460</v>
      </c>
      <c r="C290" s="79">
        <v>7</v>
      </c>
      <c r="D290" s="82">
        <v>2</v>
      </c>
      <c r="E290" s="78" t="s">
        <v>149</v>
      </c>
      <c r="F290" s="84" t="s">
        <v>125</v>
      </c>
      <c r="G290" s="80">
        <v>60784.4</v>
      </c>
      <c r="H290" s="81">
        <v>29226.5</v>
      </c>
      <c r="I290" s="133">
        <v>27739.8</v>
      </c>
    </row>
    <row r="291" spans="1:9" ht="102" x14ac:dyDescent="0.25">
      <c r="A291" s="132" t="s">
        <v>108</v>
      </c>
      <c r="B291" s="83">
        <v>460</v>
      </c>
      <c r="C291" s="79">
        <v>7</v>
      </c>
      <c r="D291" s="82">
        <v>2</v>
      </c>
      <c r="E291" s="78" t="s">
        <v>149</v>
      </c>
      <c r="F291" s="84">
        <v>100</v>
      </c>
      <c r="G291" s="80">
        <v>16553.599999999999</v>
      </c>
      <c r="H291" s="81">
        <v>4511</v>
      </c>
      <c r="I291" s="133">
        <v>2344.4</v>
      </c>
    </row>
    <row r="292" spans="1:9" ht="25.5" x14ac:dyDescent="0.25">
      <c r="A292" s="130" t="s">
        <v>99</v>
      </c>
      <c r="B292" s="85">
        <v>460</v>
      </c>
      <c r="C292" s="58">
        <v>7</v>
      </c>
      <c r="D292" s="59">
        <v>2</v>
      </c>
      <c r="E292" s="60" t="s">
        <v>149</v>
      </c>
      <c r="F292" s="86">
        <v>110</v>
      </c>
      <c r="G292" s="61">
        <v>16553.599999999999</v>
      </c>
      <c r="H292" s="66">
        <v>4511</v>
      </c>
      <c r="I292" s="131">
        <v>2344.4</v>
      </c>
    </row>
    <row r="293" spans="1:9" ht="38.25" x14ac:dyDescent="0.25">
      <c r="A293" s="142" t="s">
        <v>109</v>
      </c>
      <c r="B293" s="87">
        <v>460</v>
      </c>
      <c r="C293" s="88">
        <v>7</v>
      </c>
      <c r="D293" s="89">
        <v>2</v>
      </c>
      <c r="E293" s="90" t="s">
        <v>149</v>
      </c>
      <c r="F293" s="91">
        <v>200</v>
      </c>
      <c r="G293" s="67">
        <v>40757.5</v>
      </c>
      <c r="H293" s="111">
        <v>24715.5</v>
      </c>
      <c r="I293" s="143">
        <v>22303.8</v>
      </c>
    </row>
    <row r="294" spans="1:9" ht="51" x14ac:dyDescent="0.25">
      <c r="A294" s="130" t="s">
        <v>97</v>
      </c>
      <c r="B294" s="85">
        <v>460</v>
      </c>
      <c r="C294" s="58">
        <v>7</v>
      </c>
      <c r="D294" s="59">
        <v>2</v>
      </c>
      <c r="E294" s="60" t="s">
        <v>149</v>
      </c>
      <c r="F294" s="86">
        <v>240</v>
      </c>
      <c r="G294" s="61">
        <v>40757.5</v>
      </c>
      <c r="H294" s="66">
        <v>24715.5</v>
      </c>
      <c r="I294" s="131">
        <v>22303.8</v>
      </c>
    </row>
    <row r="295" spans="1:9" ht="51" x14ac:dyDescent="0.25">
      <c r="A295" s="142" t="s">
        <v>113</v>
      </c>
      <c r="B295" s="87">
        <v>460</v>
      </c>
      <c r="C295" s="88">
        <v>7</v>
      </c>
      <c r="D295" s="89">
        <v>2</v>
      </c>
      <c r="E295" s="90" t="s">
        <v>149</v>
      </c>
      <c r="F295" s="91">
        <v>600</v>
      </c>
      <c r="G295" s="67">
        <v>0</v>
      </c>
      <c r="H295" s="111">
        <v>0</v>
      </c>
      <c r="I295" s="143">
        <v>3091.6</v>
      </c>
    </row>
    <row r="296" spans="1:9" ht="25.5" x14ac:dyDescent="0.25">
      <c r="A296" s="130" t="s">
        <v>104</v>
      </c>
      <c r="B296" s="85">
        <v>460</v>
      </c>
      <c r="C296" s="58">
        <v>7</v>
      </c>
      <c r="D296" s="59">
        <v>2</v>
      </c>
      <c r="E296" s="60" t="s">
        <v>149</v>
      </c>
      <c r="F296" s="86">
        <v>610</v>
      </c>
      <c r="G296" s="61">
        <v>0</v>
      </c>
      <c r="H296" s="66">
        <v>0</v>
      </c>
      <c r="I296" s="131">
        <v>3091.6</v>
      </c>
    </row>
    <row r="297" spans="1:9" x14ac:dyDescent="0.25">
      <c r="A297" s="142" t="s">
        <v>110</v>
      </c>
      <c r="B297" s="87">
        <v>460</v>
      </c>
      <c r="C297" s="88">
        <v>7</v>
      </c>
      <c r="D297" s="89">
        <v>2</v>
      </c>
      <c r="E297" s="90" t="s">
        <v>149</v>
      </c>
      <c r="F297" s="91">
        <v>800</v>
      </c>
      <c r="G297" s="67">
        <v>3473.3</v>
      </c>
      <c r="H297" s="111">
        <v>0</v>
      </c>
      <c r="I297" s="143">
        <v>0</v>
      </c>
    </row>
    <row r="298" spans="1:9" ht="25.5" x14ac:dyDescent="0.25">
      <c r="A298" s="130" t="s">
        <v>98</v>
      </c>
      <c r="B298" s="85">
        <v>460</v>
      </c>
      <c r="C298" s="58">
        <v>7</v>
      </c>
      <c r="D298" s="59">
        <v>2</v>
      </c>
      <c r="E298" s="60" t="s">
        <v>149</v>
      </c>
      <c r="F298" s="86">
        <v>850</v>
      </c>
      <c r="G298" s="61">
        <v>3473.3</v>
      </c>
      <c r="H298" s="66">
        <v>0</v>
      </c>
      <c r="I298" s="131">
        <v>0</v>
      </c>
    </row>
    <row r="299" spans="1:9" ht="38.25" x14ac:dyDescent="0.25">
      <c r="A299" s="142" t="s">
        <v>305</v>
      </c>
      <c r="B299" s="87">
        <v>460</v>
      </c>
      <c r="C299" s="88">
        <v>7</v>
      </c>
      <c r="D299" s="89">
        <v>2</v>
      </c>
      <c r="E299" s="90" t="s">
        <v>306</v>
      </c>
      <c r="F299" s="91" t="s">
        <v>125</v>
      </c>
      <c r="G299" s="67">
        <v>9476.9</v>
      </c>
      <c r="H299" s="111">
        <v>2301.3000000000002</v>
      </c>
      <c r="I299" s="143">
        <v>0</v>
      </c>
    </row>
    <row r="300" spans="1:9" ht="51" x14ac:dyDescent="0.25">
      <c r="A300" s="132" t="s">
        <v>113</v>
      </c>
      <c r="B300" s="83">
        <v>460</v>
      </c>
      <c r="C300" s="79">
        <v>7</v>
      </c>
      <c r="D300" s="82">
        <v>2</v>
      </c>
      <c r="E300" s="78" t="s">
        <v>306</v>
      </c>
      <c r="F300" s="84">
        <v>600</v>
      </c>
      <c r="G300" s="80">
        <v>9476.9</v>
      </c>
      <c r="H300" s="81">
        <v>2301.3000000000002</v>
      </c>
      <c r="I300" s="133">
        <v>0</v>
      </c>
    </row>
    <row r="301" spans="1:9" ht="25.5" x14ac:dyDescent="0.25">
      <c r="A301" s="130" t="s">
        <v>104</v>
      </c>
      <c r="B301" s="85">
        <v>460</v>
      </c>
      <c r="C301" s="58">
        <v>7</v>
      </c>
      <c r="D301" s="59">
        <v>2</v>
      </c>
      <c r="E301" s="60" t="s">
        <v>306</v>
      </c>
      <c r="F301" s="86">
        <v>610</v>
      </c>
      <c r="G301" s="61">
        <v>9476.9</v>
      </c>
      <c r="H301" s="66">
        <v>2301.3000000000002</v>
      </c>
      <c r="I301" s="131">
        <v>0</v>
      </c>
    </row>
    <row r="302" spans="1:9" ht="51" x14ac:dyDescent="0.25">
      <c r="A302" s="142" t="s">
        <v>257</v>
      </c>
      <c r="B302" s="87">
        <v>460</v>
      </c>
      <c r="C302" s="88">
        <v>7</v>
      </c>
      <c r="D302" s="89">
        <v>2</v>
      </c>
      <c r="E302" s="90" t="s">
        <v>258</v>
      </c>
      <c r="F302" s="91" t="s">
        <v>125</v>
      </c>
      <c r="G302" s="67">
        <v>266.5</v>
      </c>
      <c r="H302" s="111">
        <v>0</v>
      </c>
      <c r="I302" s="143">
        <v>300</v>
      </c>
    </row>
    <row r="303" spans="1:9" ht="38.25" x14ac:dyDescent="0.25">
      <c r="A303" s="132" t="s">
        <v>109</v>
      </c>
      <c r="B303" s="83">
        <v>460</v>
      </c>
      <c r="C303" s="79">
        <v>7</v>
      </c>
      <c r="D303" s="82">
        <v>2</v>
      </c>
      <c r="E303" s="78" t="s">
        <v>258</v>
      </c>
      <c r="F303" s="84">
        <v>200</v>
      </c>
      <c r="G303" s="80">
        <v>266.5</v>
      </c>
      <c r="H303" s="81">
        <v>0</v>
      </c>
      <c r="I303" s="133">
        <v>300</v>
      </c>
    </row>
    <row r="304" spans="1:9" ht="51" x14ac:dyDescent="0.25">
      <c r="A304" s="130" t="s">
        <v>97</v>
      </c>
      <c r="B304" s="85">
        <v>460</v>
      </c>
      <c r="C304" s="58">
        <v>7</v>
      </c>
      <c r="D304" s="59">
        <v>2</v>
      </c>
      <c r="E304" s="60" t="s">
        <v>258</v>
      </c>
      <c r="F304" s="86">
        <v>240</v>
      </c>
      <c r="G304" s="61">
        <v>266.5</v>
      </c>
      <c r="H304" s="66">
        <v>0</v>
      </c>
      <c r="I304" s="131">
        <v>300</v>
      </c>
    </row>
    <row r="305" spans="1:9" ht="38.25" x14ac:dyDescent="0.25">
      <c r="A305" s="142" t="s">
        <v>256</v>
      </c>
      <c r="B305" s="87">
        <v>460</v>
      </c>
      <c r="C305" s="88">
        <v>7</v>
      </c>
      <c r="D305" s="89">
        <v>2</v>
      </c>
      <c r="E305" s="90" t="s">
        <v>207</v>
      </c>
      <c r="F305" s="91" t="s">
        <v>125</v>
      </c>
      <c r="G305" s="67">
        <v>6835.2</v>
      </c>
      <c r="H305" s="111">
        <v>5905.2</v>
      </c>
      <c r="I305" s="143">
        <v>5905.2</v>
      </c>
    </row>
    <row r="306" spans="1:9" ht="38.25" x14ac:dyDescent="0.25">
      <c r="A306" s="132" t="s">
        <v>109</v>
      </c>
      <c r="B306" s="83">
        <v>460</v>
      </c>
      <c r="C306" s="79">
        <v>7</v>
      </c>
      <c r="D306" s="82">
        <v>2</v>
      </c>
      <c r="E306" s="78" t="s">
        <v>207</v>
      </c>
      <c r="F306" s="84">
        <v>200</v>
      </c>
      <c r="G306" s="80">
        <v>5171</v>
      </c>
      <c r="H306" s="81">
        <v>4758.2</v>
      </c>
      <c r="I306" s="133">
        <v>4758.2</v>
      </c>
    </row>
    <row r="307" spans="1:9" ht="51" x14ac:dyDescent="0.25">
      <c r="A307" s="130" t="s">
        <v>97</v>
      </c>
      <c r="B307" s="85">
        <v>460</v>
      </c>
      <c r="C307" s="58">
        <v>7</v>
      </c>
      <c r="D307" s="59">
        <v>2</v>
      </c>
      <c r="E307" s="60" t="s">
        <v>207</v>
      </c>
      <c r="F307" s="86">
        <v>240</v>
      </c>
      <c r="G307" s="61">
        <v>5171</v>
      </c>
      <c r="H307" s="66">
        <v>4758.2</v>
      </c>
      <c r="I307" s="131">
        <v>4758.2</v>
      </c>
    </row>
    <row r="308" spans="1:9" ht="25.5" x14ac:dyDescent="0.25">
      <c r="A308" s="142" t="s">
        <v>114</v>
      </c>
      <c r="B308" s="87">
        <v>460</v>
      </c>
      <c r="C308" s="88">
        <v>7</v>
      </c>
      <c r="D308" s="89">
        <v>2</v>
      </c>
      <c r="E308" s="90" t="s">
        <v>207</v>
      </c>
      <c r="F308" s="91">
        <v>300</v>
      </c>
      <c r="G308" s="67">
        <v>47.2</v>
      </c>
      <c r="H308" s="111">
        <v>0</v>
      </c>
      <c r="I308" s="143">
        <v>0</v>
      </c>
    </row>
    <row r="309" spans="1:9" ht="38.25" x14ac:dyDescent="0.25">
      <c r="A309" s="130" t="s">
        <v>106</v>
      </c>
      <c r="B309" s="85">
        <v>460</v>
      </c>
      <c r="C309" s="58">
        <v>7</v>
      </c>
      <c r="D309" s="59">
        <v>2</v>
      </c>
      <c r="E309" s="60" t="s">
        <v>207</v>
      </c>
      <c r="F309" s="86">
        <v>320</v>
      </c>
      <c r="G309" s="61">
        <v>47.2</v>
      </c>
      <c r="H309" s="66">
        <v>0</v>
      </c>
      <c r="I309" s="131">
        <v>0</v>
      </c>
    </row>
    <row r="310" spans="1:9" ht="51" x14ac:dyDescent="0.25">
      <c r="A310" s="142" t="s">
        <v>113</v>
      </c>
      <c r="B310" s="87">
        <v>460</v>
      </c>
      <c r="C310" s="88">
        <v>7</v>
      </c>
      <c r="D310" s="89">
        <v>2</v>
      </c>
      <c r="E310" s="90" t="s">
        <v>207</v>
      </c>
      <c r="F310" s="91">
        <v>600</v>
      </c>
      <c r="G310" s="67">
        <v>1617</v>
      </c>
      <c r="H310" s="111">
        <v>1147</v>
      </c>
      <c r="I310" s="143">
        <v>1147</v>
      </c>
    </row>
    <row r="311" spans="1:9" ht="25.5" x14ac:dyDescent="0.25">
      <c r="A311" s="130" t="s">
        <v>104</v>
      </c>
      <c r="B311" s="85">
        <v>460</v>
      </c>
      <c r="C311" s="58">
        <v>7</v>
      </c>
      <c r="D311" s="59">
        <v>2</v>
      </c>
      <c r="E311" s="60" t="s">
        <v>207</v>
      </c>
      <c r="F311" s="86">
        <v>610</v>
      </c>
      <c r="G311" s="61">
        <v>1617</v>
      </c>
      <c r="H311" s="66">
        <v>1147</v>
      </c>
      <c r="I311" s="131">
        <v>1147</v>
      </c>
    </row>
    <row r="312" spans="1:9" ht="89.25" x14ac:dyDescent="0.25">
      <c r="A312" s="142" t="s">
        <v>208</v>
      </c>
      <c r="B312" s="87">
        <v>460</v>
      </c>
      <c r="C312" s="88">
        <v>7</v>
      </c>
      <c r="D312" s="89">
        <v>2</v>
      </c>
      <c r="E312" s="90" t="s">
        <v>168</v>
      </c>
      <c r="F312" s="91" t="s">
        <v>125</v>
      </c>
      <c r="G312" s="67">
        <v>628.9</v>
      </c>
      <c r="H312" s="111">
        <v>0</v>
      </c>
      <c r="I312" s="143">
        <v>0</v>
      </c>
    </row>
    <row r="313" spans="1:9" ht="102" x14ac:dyDescent="0.25">
      <c r="A313" s="132" t="s">
        <v>108</v>
      </c>
      <c r="B313" s="83">
        <v>460</v>
      </c>
      <c r="C313" s="79">
        <v>7</v>
      </c>
      <c r="D313" s="82">
        <v>2</v>
      </c>
      <c r="E313" s="78" t="s">
        <v>168</v>
      </c>
      <c r="F313" s="84">
        <v>100</v>
      </c>
      <c r="G313" s="80">
        <v>527.4</v>
      </c>
      <c r="H313" s="81">
        <v>0</v>
      </c>
      <c r="I313" s="133">
        <v>0</v>
      </c>
    </row>
    <row r="314" spans="1:9" ht="25.5" x14ac:dyDescent="0.25">
      <c r="A314" s="130" t="s">
        <v>99</v>
      </c>
      <c r="B314" s="85">
        <v>460</v>
      </c>
      <c r="C314" s="58">
        <v>7</v>
      </c>
      <c r="D314" s="59">
        <v>2</v>
      </c>
      <c r="E314" s="60" t="s">
        <v>168</v>
      </c>
      <c r="F314" s="86">
        <v>110</v>
      </c>
      <c r="G314" s="61">
        <v>527.4</v>
      </c>
      <c r="H314" s="66">
        <v>0</v>
      </c>
      <c r="I314" s="131">
        <v>0</v>
      </c>
    </row>
    <row r="315" spans="1:9" ht="51" x14ac:dyDescent="0.25">
      <c r="A315" s="142" t="s">
        <v>113</v>
      </c>
      <c r="B315" s="87">
        <v>460</v>
      </c>
      <c r="C315" s="88">
        <v>7</v>
      </c>
      <c r="D315" s="89">
        <v>2</v>
      </c>
      <c r="E315" s="90" t="s">
        <v>168</v>
      </c>
      <c r="F315" s="91">
        <v>600</v>
      </c>
      <c r="G315" s="67">
        <v>101.5</v>
      </c>
      <c r="H315" s="111">
        <v>0</v>
      </c>
      <c r="I315" s="143">
        <v>0</v>
      </c>
    </row>
    <row r="316" spans="1:9" ht="25.5" x14ac:dyDescent="0.25">
      <c r="A316" s="130" t="s">
        <v>104</v>
      </c>
      <c r="B316" s="85">
        <v>460</v>
      </c>
      <c r="C316" s="58">
        <v>7</v>
      </c>
      <c r="D316" s="59">
        <v>2</v>
      </c>
      <c r="E316" s="60" t="s">
        <v>168</v>
      </c>
      <c r="F316" s="86">
        <v>610</v>
      </c>
      <c r="G316" s="61">
        <v>101.5</v>
      </c>
      <c r="H316" s="66">
        <v>0</v>
      </c>
      <c r="I316" s="131">
        <v>0</v>
      </c>
    </row>
    <row r="317" spans="1:9" ht="25.5" x14ac:dyDescent="0.25">
      <c r="A317" s="142" t="s">
        <v>259</v>
      </c>
      <c r="B317" s="87">
        <v>460</v>
      </c>
      <c r="C317" s="88">
        <v>7</v>
      </c>
      <c r="D317" s="89">
        <v>2</v>
      </c>
      <c r="E317" s="90" t="s">
        <v>260</v>
      </c>
      <c r="F317" s="91" t="s">
        <v>125</v>
      </c>
      <c r="G317" s="67">
        <v>1770</v>
      </c>
      <c r="H317" s="111">
        <v>1202.0999999999999</v>
      </c>
      <c r="I317" s="143">
        <v>1202.0999999999999</v>
      </c>
    </row>
    <row r="318" spans="1:9" ht="38.25" x14ac:dyDescent="0.25">
      <c r="A318" s="132" t="s">
        <v>109</v>
      </c>
      <c r="B318" s="83">
        <v>460</v>
      </c>
      <c r="C318" s="79">
        <v>7</v>
      </c>
      <c r="D318" s="82">
        <v>2</v>
      </c>
      <c r="E318" s="78" t="s">
        <v>260</v>
      </c>
      <c r="F318" s="84">
        <v>200</v>
      </c>
      <c r="G318" s="80">
        <v>1770</v>
      </c>
      <c r="H318" s="81">
        <v>1202.0999999999999</v>
      </c>
      <c r="I318" s="133">
        <v>1202.0999999999999</v>
      </c>
    </row>
    <row r="319" spans="1:9" ht="51" x14ac:dyDescent="0.25">
      <c r="A319" s="130" t="s">
        <v>97</v>
      </c>
      <c r="B319" s="85">
        <v>460</v>
      </c>
      <c r="C319" s="58">
        <v>7</v>
      </c>
      <c r="D319" s="59">
        <v>2</v>
      </c>
      <c r="E319" s="60" t="s">
        <v>260</v>
      </c>
      <c r="F319" s="86">
        <v>240</v>
      </c>
      <c r="G319" s="61">
        <v>1770</v>
      </c>
      <c r="H319" s="66">
        <v>1202.0999999999999</v>
      </c>
      <c r="I319" s="131">
        <v>1202.0999999999999</v>
      </c>
    </row>
    <row r="320" spans="1:9" ht="25.5" x14ac:dyDescent="0.25">
      <c r="A320" s="142" t="s">
        <v>343</v>
      </c>
      <c r="B320" s="87">
        <v>460</v>
      </c>
      <c r="C320" s="88">
        <v>7</v>
      </c>
      <c r="D320" s="89">
        <v>2</v>
      </c>
      <c r="E320" s="90" t="s">
        <v>344</v>
      </c>
      <c r="F320" s="91" t="s">
        <v>125</v>
      </c>
      <c r="G320" s="67">
        <v>95.3</v>
      </c>
      <c r="H320" s="111">
        <v>0</v>
      </c>
      <c r="I320" s="143">
        <v>0</v>
      </c>
    </row>
    <row r="321" spans="1:9" ht="38.25" x14ac:dyDescent="0.25">
      <c r="A321" s="132" t="s">
        <v>109</v>
      </c>
      <c r="B321" s="83">
        <v>460</v>
      </c>
      <c r="C321" s="79">
        <v>7</v>
      </c>
      <c r="D321" s="82">
        <v>2</v>
      </c>
      <c r="E321" s="78" t="s">
        <v>344</v>
      </c>
      <c r="F321" s="84">
        <v>200</v>
      </c>
      <c r="G321" s="80">
        <v>55.4</v>
      </c>
      <c r="H321" s="81">
        <v>0</v>
      </c>
      <c r="I321" s="133">
        <v>0</v>
      </c>
    </row>
    <row r="322" spans="1:9" ht="51" x14ac:dyDescent="0.25">
      <c r="A322" s="130" t="s">
        <v>97</v>
      </c>
      <c r="B322" s="85">
        <v>460</v>
      </c>
      <c r="C322" s="58">
        <v>7</v>
      </c>
      <c r="D322" s="59">
        <v>2</v>
      </c>
      <c r="E322" s="60" t="s">
        <v>344</v>
      </c>
      <c r="F322" s="86">
        <v>240</v>
      </c>
      <c r="G322" s="61">
        <v>55.4</v>
      </c>
      <c r="H322" s="66">
        <v>0</v>
      </c>
      <c r="I322" s="131">
        <v>0</v>
      </c>
    </row>
    <row r="323" spans="1:9" ht="25.5" x14ac:dyDescent="0.25">
      <c r="A323" s="142" t="s">
        <v>114</v>
      </c>
      <c r="B323" s="87">
        <v>460</v>
      </c>
      <c r="C323" s="88">
        <v>7</v>
      </c>
      <c r="D323" s="89">
        <v>2</v>
      </c>
      <c r="E323" s="90" t="s">
        <v>344</v>
      </c>
      <c r="F323" s="91">
        <v>300</v>
      </c>
      <c r="G323" s="67">
        <v>6.6</v>
      </c>
      <c r="H323" s="111">
        <v>0</v>
      </c>
      <c r="I323" s="143">
        <v>0</v>
      </c>
    </row>
    <row r="324" spans="1:9" ht="38.25" x14ac:dyDescent="0.25">
      <c r="A324" s="130" t="s">
        <v>106</v>
      </c>
      <c r="B324" s="85">
        <v>460</v>
      </c>
      <c r="C324" s="58">
        <v>7</v>
      </c>
      <c r="D324" s="59">
        <v>2</v>
      </c>
      <c r="E324" s="60" t="s">
        <v>344</v>
      </c>
      <c r="F324" s="86">
        <v>320</v>
      </c>
      <c r="G324" s="61">
        <v>6.6</v>
      </c>
      <c r="H324" s="66">
        <v>0</v>
      </c>
      <c r="I324" s="131">
        <v>0</v>
      </c>
    </row>
    <row r="325" spans="1:9" ht="51" x14ac:dyDescent="0.25">
      <c r="A325" s="142" t="s">
        <v>113</v>
      </c>
      <c r="B325" s="87">
        <v>460</v>
      </c>
      <c r="C325" s="88">
        <v>7</v>
      </c>
      <c r="D325" s="89">
        <v>2</v>
      </c>
      <c r="E325" s="90" t="s">
        <v>344</v>
      </c>
      <c r="F325" s="91">
        <v>600</v>
      </c>
      <c r="G325" s="67">
        <v>33.299999999999997</v>
      </c>
      <c r="H325" s="111">
        <v>0</v>
      </c>
      <c r="I325" s="143">
        <v>0</v>
      </c>
    </row>
    <row r="326" spans="1:9" ht="25.5" x14ac:dyDescent="0.25">
      <c r="A326" s="130" t="s">
        <v>104</v>
      </c>
      <c r="B326" s="85">
        <v>460</v>
      </c>
      <c r="C326" s="58">
        <v>7</v>
      </c>
      <c r="D326" s="59">
        <v>2</v>
      </c>
      <c r="E326" s="60" t="s">
        <v>344</v>
      </c>
      <c r="F326" s="86">
        <v>610</v>
      </c>
      <c r="G326" s="61">
        <v>33.299999999999997</v>
      </c>
      <c r="H326" s="66">
        <v>0</v>
      </c>
      <c r="I326" s="131">
        <v>0</v>
      </c>
    </row>
    <row r="327" spans="1:9" ht="76.5" x14ac:dyDescent="0.25">
      <c r="A327" s="142" t="s">
        <v>209</v>
      </c>
      <c r="B327" s="87">
        <v>460</v>
      </c>
      <c r="C327" s="88">
        <v>7</v>
      </c>
      <c r="D327" s="89">
        <v>2</v>
      </c>
      <c r="E327" s="90" t="s">
        <v>210</v>
      </c>
      <c r="F327" s="91" t="s">
        <v>125</v>
      </c>
      <c r="G327" s="67">
        <v>14874.1</v>
      </c>
      <c r="H327" s="111">
        <v>15253</v>
      </c>
      <c r="I327" s="143">
        <v>15440.5</v>
      </c>
    </row>
    <row r="328" spans="1:9" ht="102" x14ac:dyDescent="0.25">
      <c r="A328" s="132" t="s">
        <v>108</v>
      </c>
      <c r="B328" s="83">
        <v>460</v>
      </c>
      <c r="C328" s="79">
        <v>7</v>
      </c>
      <c r="D328" s="82">
        <v>2</v>
      </c>
      <c r="E328" s="78" t="s">
        <v>210</v>
      </c>
      <c r="F328" s="84">
        <v>100</v>
      </c>
      <c r="G328" s="80">
        <v>12473.1</v>
      </c>
      <c r="H328" s="81">
        <v>12750.5</v>
      </c>
      <c r="I328" s="133">
        <v>12938</v>
      </c>
    </row>
    <row r="329" spans="1:9" ht="25.5" x14ac:dyDescent="0.25">
      <c r="A329" s="130" t="s">
        <v>99</v>
      </c>
      <c r="B329" s="85">
        <v>460</v>
      </c>
      <c r="C329" s="58">
        <v>7</v>
      </c>
      <c r="D329" s="59">
        <v>2</v>
      </c>
      <c r="E329" s="60" t="s">
        <v>210</v>
      </c>
      <c r="F329" s="86">
        <v>110</v>
      </c>
      <c r="G329" s="61">
        <v>12473.1</v>
      </c>
      <c r="H329" s="66">
        <v>12750.5</v>
      </c>
      <c r="I329" s="131">
        <v>12938</v>
      </c>
    </row>
    <row r="330" spans="1:9" ht="51" x14ac:dyDescent="0.25">
      <c r="A330" s="142" t="s">
        <v>113</v>
      </c>
      <c r="B330" s="87">
        <v>460</v>
      </c>
      <c r="C330" s="88">
        <v>7</v>
      </c>
      <c r="D330" s="89">
        <v>2</v>
      </c>
      <c r="E330" s="90" t="s">
        <v>210</v>
      </c>
      <c r="F330" s="91">
        <v>600</v>
      </c>
      <c r="G330" s="67">
        <v>2401</v>
      </c>
      <c r="H330" s="111">
        <v>2502.5</v>
      </c>
      <c r="I330" s="143">
        <v>2502.5</v>
      </c>
    </row>
    <row r="331" spans="1:9" ht="25.5" x14ac:dyDescent="0.25">
      <c r="A331" s="130" t="s">
        <v>104</v>
      </c>
      <c r="B331" s="85">
        <v>460</v>
      </c>
      <c r="C331" s="58">
        <v>7</v>
      </c>
      <c r="D331" s="59">
        <v>2</v>
      </c>
      <c r="E331" s="60" t="s">
        <v>210</v>
      </c>
      <c r="F331" s="86">
        <v>610</v>
      </c>
      <c r="G331" s="61">
        <v>2401</v>
      </c>
      <c r="H331" s="66">
        <v>2502.5</v>
      </c>
      <c r="I331" s="131">
        <v>2502.5</v>
      </c>
    </row>
    <row r="332" spans="1:9" ht="38.25" x14ac:dyDescent="0.25">
      <c r="A332" s="142" t="s">
        <v>20</v>
      </c>
      <c r="B332" s="87">
        <v>460</v>
      </c>
      <c r="C332" s="88">
        <v>7</v>
      </c>
      <c r="D332" s="89">
        <v>2</v>
      </c>
      <c r="E332" s="90" t="s">
        <v>167</v>
      </c>
      <c r="F332" s="91" t="s">
        <v>125</v>
      </c>
      <c r="G332" s="67">
        <v>23539.7</v>
      </c>
      <c r="H332" s="111">
        <v>10093</v>
      </c>
      <c r="I332" s="143">
        <v>10093</v>
      </c>
    </row>
    <row r="333" spans="1:9" ht="102" x14ac:dyDescent="0.25">
      <c r="A333" s="132" t="s">
        <v>108</v>
      </c>
      <c r="B333" s="83">
        <v>460</v>
      </c>
      <c r="C333" s="79">
        <v>7</v>
      </c>
      <c r="D333" s="82">
        <v>2</v>
      </c>
      <c r="E333" s="78" t="s">
        <v>167</v>
      </c>
      <c r="F333" s="84">
        <v>100</v>
      </c>
      <c r="G333" s="80">
        <v>23375</v>
      </c>
      <c r="H333" s="81">
        <v>10050</v>
      </c>
      <c r="I333" s="133">
        <v>10050</v>
      </c>
    </row>
    <row r="334" spans="1:9" ht="25.5" x14ac:dyDescent="0.25">
      <c r="A334" s="130" t="s">
        <v>99</v>
      </c>
      <c r="B334" s="85">
        <v>460</v>
      </c>
      <c r="C334" s="58">
        <v>7</v>
      </c>
      <c r="D334" s="59">
        <v>2</v>
      </c>
      <c r="E334" s="60" t="s">
        <v>167</v>
      </c>
      <c r="F334" s="86">
        <v>110</v>
      </c>
      <c r="G334" s="61">
        <v>23375</v>
      </c>
      <c r="H334" s="66">
        <v>10050</v>
      </c>
      <c r="I334" s="131">
        <v>10050</v>
      </c>
    </row>
    <row r="335" spans="1:9" ht="38.25" x14ac:dyDescent="0.25">
      <c r="A335" s="142" t="s">
        <v>109</v>
      </c>
      <c r="B335" s="87">
        <v>460</v>
      </c>
      <c r="C335" s="88">
        <v>7</v>
      </c>
      <c r="D335" s="89">
        <v>2</v>
      </c>
      <c r="E335" s="90" t="s">
        <v>167</v>
      </c>
      <c r="F335" s="91">
        <v>200</v>
      </c>
      <c r="G335" s="67">
        <v>164.7</v>
      </c>
      <c r="H335" s="111">
        <v>43</v>
      </c>
      <c r="I335" s="143">
        <v>43</v>
      </c>
    </row>
    <row r="336" spans="1:9" ht="51" x14ac:dyDescent="0.25">
      <c r="A336" s="130" t="s">
        <v>97</v>
      </c>
      <c r="B336" s="85">
        <v>460</v>
      </c>
      <c r="C336" s="58">
        <v>7</v>
      </c>
      <c r="D336" s="59">
        <v>2</v>
      </c>
      <c r="E336" s="60" t="s">
        <v>167</v>
      </c>
      <c r="F336" s="86">
        <v>240</v>
      </c>
      <c r="G336" s="61">
        <v>164.7</v>
      </c>
      <c r="H336" s="66">
        <v>43</v>
      </c>
      <c r="I336" s="131">
        <v>43</v>
      </c>
    </row>
    <row r="337" spans="1:9" ht="38.25" x14ac:dyDescent="0.25">
      <c r="A337" s="142" t="s">
        <v>18</v>
      </c>
      <c r="B337" s="87">
        <v>460</v>
      </c>
      <c r="C337" s="88">
        <v>7</v>
      </c>
      <c r="D337" s="89">
        <v>2</v>
      </c>
      <c r="E337" s="90" t="s">
        <v>169</v>
      </c>
      <c r="F337" s="91" t="s">
        <v>125</v>
      </c>
      <c r="G337" s="67">
        <v>183300.7</v>
      </c>
      <c r="H337" s="111">
        <v>189935.5</v>
      </c>
      <c r="I337" s="143">
        <v>203526.7</v>
      </c>
    </row>
    <row r="338" spans="1:9" ht="102" x14ac:dyDescent="0.25">
      <c r="A338" s="132" t="s">
        <v>108</v>
      </c>
      <c r="B338" s="83">
        <v>460</v>
      </c>
      <c r="C338" s="79">
        <v>7</v>
      </c>
      <c r="D338" s="82">
        <v>2</v>
      </c>
      <c r="E338" s="78" t="s">
        <v>169</v>
      </c>
      <c r="F338" s="84">
        <v>100</v>
      </c>
      <c r="G338" s="80">
        <v>147045</v>
      </c>
      <c r="H338" s="81">
        <v>154967.70000000001</v>
      </c>
      <c r="I338" s="133">
        <v>163232.70000000001</v>
      </c>
    </row>
    <row r="339" spans="1:9" ht="25.5" x14ac:dyDescent="0.25">
      <c r="A339" s="130" t="s">
        <v>99</v>
      </c>
      <c r="B339" s="85">
        <v>460</v>
      </c>
      <c r="C339" s="58">
        <v>7</v>
      </c>
      <c r="D339" s="59">
        <v>2</v>
      </c>
      <c r="E339" s="60" t="s">
        <v>169</v>
      </c>
      <c r="F339" s="86">
        <v>110</v>
      </c>
      <c r="G339" s="61">
        <v>147045</v>
      </c>
      <c r="H339" s="66">
        <v>154967.70000000001</v>
      </c>
      <c r="I339" s="131">
        <v>163232.70000000001</v>
      </c>
    </row>
    <row r="340" spans="1:9" ht="38.25" x14ac:dyDescent="0.25">
      <c r="A340" s="142" t="s">
        <v>109</v>
      </c>
      <c r="B340" s="87">
        <v>460</v>
      </c>
      <c r="C340" s="88">
        <v>7</v>
      </c>
      <c r="D340" s="89">
        <v>2</v>
      </c>
      <c r="E340" s="90" t="s">
        <v>169</v>
      </c>
      <c r="F340" s="91">
        <v>200</v>
      </c>
      <c r="G340" s="67">
        <v>1985.3</v>
      </c>
      <c r="H340" s="111">
        <v>2967.8</v>
      </c>
      <c r="I340" s="143">
        <v>6294</v>
      </c>
    </row>
    <row r="341" spans="1:9" ht="51" x14ac:dyDescent="0.25">
      <c r="A341" s="130" t="s">
        <v>97</v>
      </c>
      <c r="B341" s="85">
        <v>460</v>
      </c>
      <c r="C341" s="58">
        <v>7</v>
      </c>
      <c r="D341" s="59">
        <v>2</v>
      </c>
      <c r="E341" s="60" t="s">
        <v>169</v>
      </c>
      <c r="F341" s="86">
        <v>240</v>
      </c>
      <c r="G341" s="61">
        <v>1985.3</v>
      </c>
      <c r="H341" s="66">
        <v>2967.8</v>
      </c>
      <c r="I341" s="131">
        <v>6294</v>
      </c>
    </row>
    <row r="342" spans="1:9" ht="25.5" x14ac:dyDescent="0.25">
      <c r="A342" s="142" t="s">
        <v>114</v>
      </c>
      <c r="B342" s="87">
        <v>460</v>
      </c>
      <c r="C342" s="88">
        <v>7</v>
      </c>
      <c r="D342" s="89">
        <v>2</v>
      </c>
      <c r="E342" s="90" t="s">
        <v>169</v>
      </c>
      <c r="F342" s="91">
        <v>300</v>
      </c>
      <c r="G342" s="67">
        <v>7.7</v>
      </c>
      <c r="H342" s="111">
        <v>0</v>
      </c>
      <c r="I342" s="143">
        <v>0</v>
      </c>
    </row>
    <row r="343" spans="1:9" ht="38.25" x14ac:dyDescent="0.25">
      <c r="A343" s="130" t="s">
        <v>106</v>
      </c>
      <c r="B343" s="85">
        <v>460</v>
      </c>
      <c r="C343" s="58">
        <v>7</v>
      </c>
      <c r="D343" s="59">
        <v>2</v>
      </c>
      <c r="E343" s="60" t="s">
        <v>169</v>
      </c>
      <c r="F343" s="86">
        <v>320</v>
      </c>
      <c r="G343" s="61">
        <v>7.7</v>
      </c>
      <c r="H343" s="66">
        <v>0</v>
      </c>
      <c r="I343" s="131">
        <v>0</v>
      </c>
    </row>
    <row r="344" spans="1:9" ht="51" x14ac:dyDescent="0.25">
      <c r="A344" s="142" t="s">
        <v>113</v>
      </c>
      <c r="B344" s="87">
        <v>460</v>
      </c>
      <c r="C344" s="88">
        <v>7</v>
      </c>
      <c r="D344" s="89">
        <v>2</v>
      </c>
      <c r="E344" s="90" t="s">
        <v>169</v>
      </c>
      <c r="F344" s="91">
        <v>600</v>
      </c>
      <c r="G344" s="67">
        <v>34262.800000000003</v>
      </c>
      <c r="H344" s="111">
        <v>32000</v>
      </c>
      <c r="I344" s="143">
        <v>34000</v>
      </c>
    </row>
    <row r="345" spans="1:9" ht="25.5" x14ac:dyDescent="0.25">
      <c r="A345" s="130" t="s">
        <v>104</v>
      </c>
      <c r="B345" s="85">
        <v>460</v>
      </c>
      <c r="C345" s="58">
        <v>7</v>
      </c>
      <c r="D345" s="59">
        <v>2</v>
      </c>
      <c r="E345" s="60" t="s">
        <v>169</v>
      </c>
      <c r="F345" s="86">
        <v>610</v>
      </c>
      <c r="G345" s="61">
        <v>34262.800000000003</v>
      </c>
      <c r="H345" s="66">
        <v>32000</v>
      </c>
      <c r="I345" s="131">
        <v>34000</v>
      </c>
    </row>
    <row r="346" spans="1:9" ht="51" x14ac:dyDescent="0.25">
      <c r="A346" s="142" t="s">
        <v>215</v>
      </c>
      <c r="B346" s="87">
        <v>460</v>
      </c>
      <c r="C346" s="88">
        <v>7</v>
      </c>
      <c r="D346" s="89">
        <v>2</v>
      </c>
      <c r="E346" s="90" t="s">
        <v>143</v>
      </c>
      <c r="F346" s="91" t="s">
        <v>125</v>
      </c>
      <c r="G346" s="67">
        <v>59992.2</v>
      </c>
      <c r="H346" s="111">
        <v>0</v>
      </c>
      <c r="I346" s="143">
        <v>0</v>
      </c>
    </row>
    <row r="347" spans="1:9" ht="102" x14ac:dyDescent="0.25">
      <c r="A347" s="132" t="s">
        <v>108</v>
      </c>
      <c r="B347" s="83">
        <v>460</v>
      </c>
      <c r="C347" s="79">
        <v>7</v>
      </c>
      <c r="D347" s="82">
        <v>2</v>
      </c>
      <c r="E347" s="78" t="s">
        <v>143</v>
      </c>
      <c r="F347" s="84">
        <v>100</v>
      </c>
      <c r="G347" s="80">
        <v>51927.8</v>
      </c>
      <c r="H347" s="81">
        <v>0</v>
      </c>
      <c r="I347" s="133">
        <v>0</v>
      </c>
    </row>
    <row r="348" spans="1:9" ht="25.5" x14ac:dyDescent="0.25">
      <c r="A348" s="130" t="s">
        <v>99</v>
      </c>
      <c r="B348" s="85">
        <v>460</v>
      </c>
      <c r="C348" s="58">
        <v>7</v>
      </c>
      <c r="D348" s="59">
        <v>2</v>
      </c>
      <c r="E348" s="60" t="s">
        <v>143</v>
      </c>
      <c r="F348" s="86">
        <v>110</v>
      </c>
      <c r="G348" s="61">
        <v>51927.8</v>
      </c>
      <c r="H348" s="66">
        <v>0</v>
      </c>
      <c r="I348" s="131">
        <v>0</v>
      </c>
    </row>
    <row r="349" spans="1:9" ht="38.25" x14ac:dyDescent="0.25">
      <c r="A349" s="142" t="s">
        <v>109</v>
      </c>
      <c r="B349" s="87">
        <v>460</v>
      </c>
      <c r="C349" s="88">
        <v>7</v>
      </c>
      <c r="D349" s="89">
        <v>2</v>
      </c>
      <c r="E349" s="90" t="s">
        <v>143</v>
      </c>
      <c r="F349" s="91">
        <v>200</v>
      </c>
      <c r="G349" s="67">
        <v>5815.6</v>
      </c>
      <c r="H349" s="111">
        <v>0</v>
      </c>
      <c r="I349" s="143">
        <v>0</v>
      </c>
    </row>
    <row r="350" spans="1:9" ht="51" x14ac:dyDescent="0.25">
      <c r="A350" s="130" t="s">
        <v>97</v>
      </c>
      <c r="B350" s="85">
        <v>460</v>
      </c>
      <c r="C350" s="58">
        <v>7</v>
      </c>
      <c r="D350" s="59">
        <v>2</v>
      </c>
      <c r="E350" s="60" t="s">
        <v>143</v>
      </c>
      <c r="F350" s="86">
        <v>240</v>
      </c>
      <c r="G350" s="61">
        <v>5815.6</v>
      </c>
      <c r="H350" s="66">
        <v>0</v>
      </c>
      <c r="I350" s="131">
        <v>0</v>
      </c>
    </row>
    <row r="351" spans="1:9" ht="51" x14ac:dyDescent="0.25">
      <c r="A351" s="142" t="s">
        <v>113</v>
      </c>
      <c r="B351" s="87">
        <v>460</v>
      </c>
      <c r="C351" s="88">
        <v>7</v>
      </c>
      <c r="D351" s="89">
        <v>2</v>
      </c>
      <c r="E351" s="90" t="s">
        <v>143</v>
      </c>
      <c r="F351" s="91">
        <v>600</v>
      </c>
      <c r="G351" s="67">
        <v>2248.8000000000002</v>
      </c>
      <c r="H351" s="111">
        <v>0</v>
      </c>
      <c r="I351" s="143">
        <v>0</v>
      </c>
    </row>
    <row r="352" spans="1:9" ht="25.5" x14ac:dyDescent="0.25">
      <c r="A352" s="130" t="s">
        <v>104</v>
      </c>
      <c r="B352" s="85">
        <v>460</v>
      </c>
      <c r="C352" s="58">
        <v>7</v>
      </c>
      <c r="D352" s="59">
        <v>2</v>
      </c>
      <c r="E352" s="60" t="s">
        <v>143</v>
      </c>
      <c r="F352" s="86">
        <v>610</v>
      </c>
      <c r="G352" s="61">
        <v>2248.8000000000002</v>
      </c>
      <c r="H352" s="66">
        <v>0</v>
      </c>
      <c r="I352" s="131">
        <v>0</v>
      </c>
    </row>
    <row r="353" spans="1:9" ht="140.25" x14ac:dyDescent="0.25">
      <c r="A353" s="142" t="s">
        <v>261</v>
      </c>
      <c r="B353" s="87">
        <v>460</v>
      </c>
      <c r="C353" s="88">
        <v>7</v>
      </c>
      <c r="D353" s="89">
        <v>2</v>
      </c>
      <c r="E353" s="90" t="s">
        <v>170</v>
      </c>
      <c r="F353" s="91" t="s">
        <v>125</v>
      </c>
      <c r="G353" s="67">
        <v>9236</v>
      </c>
      <c r="H353" s="111">
        <v>9106.7000000000007</v>
      </c>
      <c r="I353" s="143">
        <v>9322.2999999999993</v>
      </c>
    </row>
    <row r="354" spans="1:9" ht="38.25" x14ac:dyDescent="0.25">
      <c r="A354" s="132" t="s">
        <v>109</v>
      </c>
      <c r="B354" s="83">
        <v>460</v>
      </c>
      <c r="C354" s="79">
        <v>7</v>
      </c>
      <c r="D354" s="82">
        <v>2</v>
      </c>
      <c r="E354" s="78" t="s">
        <v>170</v>
      </c>
      <c r="F354" s="84">
        <v>200</v>
      </c>
      <c r="G354" s="80">
        <v>5821.5</v>
      </c>
      <c r="H354" s="81">
        <v>5740</v>
      </c>
      <c r="I354" s="133">
        <v>5956.3</v>
      </c>
    </row>
    <row r="355" spans="1:9" ht="51" x14ac:dyDescent="0.25">
      <c r="A355" s="130" t="s">
        <v>97</v>
      </c>
      <c r="B355" s="85">
        <v>460</v>
      </c>
      <c r="C355" s="58">
        <v>7</v>
      </c>
      <c r="D355" s="59">
        <v>2</v>
      </c>
      <c r="E355" s="60" t="s">
        <v>170</v>
      </c>
      <c r="F355" s="86">
        <v>240</v>
      </c>
      <c r="G355" s="61">
        <v>5821.5</v>
      </c>
      <c r="H355" s="66">
        <v>5740</v>
      </c>
      <c r="I355" s="131">
        <v>5956.3</v>
      </c>
    </row>
    <row r="356" spans="1:9" ht="51" x14ac:dyDescent="0.25">
      <c r="A356" s="142" t="s">
        <v>113</v>
      </c>
      <c r="B356" s="87">
        <v>460</v>
      </c>
      <c r="C356" s="88">
        <v>7</v>
      </c>
      <c r="D356" s="89">
        <v>2</v>
      </c>
      <c r="E356" s="90" t="s">
        <v>170</v>
      </c>
      <c r="F356" s="91">
        <v>600</v>
      </c>
      <c r="G356" s="67">
        <v>3414.5</v>
      </c>
      <c r="H356" s="111">
        <v>3366.7</v>
      </c>
      <c r="I356" s="143">
        <v>3366</v>
      </c>
    </row>
    <row r="357" spans="1:9" ht="25.5" x14ac:dyDescent="0.25">
      <c r="A357" s="130" t="s">
        <v>104</v>
      </c>
      <c r="B357" s="85">
        <v>460</v>
      </c>
      <c r="C357" s="58">
        <v>7</v>
      </c>
      <c r="D357" s="59">
        <v>2</v>
      </c>
      <c r="E357" s="60" t="s">
        <v>170</v>
      </c>
      <c r="F357" s="86">
        <v>610</v>
      </c>
      <c r="G357" s="61">
        <v>3414.5</v>
      </c>
      <c r="H357" s="66">
        <v>3366.7</v>
      </c>
      <c r="I357" s="131">
        <v>3366</v>
      </c>
    </row>
    <row r="358" spans="1:9" ht="51" x14ac:dyDescent="0.25">
      <c r="A358" s="142" t="s">
        <v>257</v>
      </c>
      <c r="B358" s="87">
        <v>460</v>
      </c>
      <c r="C358" s="88">
        <v>7</v>
      </c>
      <c r="D358" s="89">
        <v>2</v>
      </c>
      <c r="E358" s="90" t="s">
        <v>262</v>
      </c>
      <c r="F358" s="91" t="s">
        <v>125</v>
      </c>
      <c r="G358" s="67">
        <v>4</v>
      </c>
      <c r="H358" s="111">
        <v>0</v>
      </c>
      <c r="I358" s="143">
        <v>0</v>
      </c>
    </row>
    <row r="359" spans="1:9" ht="38.25" x14ac:dyDescent="0.25">
      <c r="A359" s="132" t="s">
        <v>109</v>
      </c>
      <c r="B359" s="83">
        <v>460</v>
      </c>
      <c r="C359" s="79">
        <v>7</v>
      </c>
      <c r="D359" s="82">
        <v>2</v>
      </c>
      <c r="E359" s="78" t="s">
        <v>262</v>
      </c>
      <c r="F359" s="84">
        <v>200</v>
      </c>
      <c r="G359" s="80">
        <v>4</v>
      </c>
      <c r="H359" s="81">
        <v>0</v>
      </c>
      <c r="I359" s="133">
        <v>0</v>
      </c>
    </row>
    <row r="360" spans="1:9" ht="51" x14ac:dyDescent="0.25">
      <c r="A360" s="130" t="s">
        <v>97</v>
      </c>
      <c r="B360" s="85">
        <v>460</v>
      </c>
      <c r="C360" s="58">
        <v>7</v>
      </c>
      <c r="D360" s="59">
        <v>2</v>
      </c>
      <c r="E360" s="60" t="s">
        <v>262</v>
      </c>
      <c r="F360" s="86">
        <v>240</v>
      </c>
      <c r="G360" s="61">
        <v>4</v>
      </c>
      <c r="H360" s="66">
        <v>0</v>
      </c>
      <c r="I360" s="131">
        <v>0</v>
      </c>
    </row>
    <row r="361" spans="1:9" ht="25.5" x14ac:dyDescent="0.25">
      <c r="A361" s="142" t="s">
        <v>259</v>
      </c>
      <c r="B361" s="87">
        <v>460</v>
      </c>
      <c r="C361" s="88">
        <v>7</v>
      </c>
      <c r="D361" s="89">
        <v>2</v>
      </c>
      <c r="E361" s="90" t="s">
        <v>263</v>
      </c>
      <c r="F361" s="91" t="s">
        <v>125</v>
      </c>
      <c r="G361" s="67">
        <v>26</v>
      </c>
      <c r="H361" s="111">
        <v>0</v>
      </c>
      <c r="I361" s="143">
        <v>0</v>
      </c>
    </row>
    <row r="362" spans="1:9" ht="38.25" x14ac:dyDescent="0.25">
      <c r="A362" s="132" t="s">
        <v>109</v>
      </c>
      <c r="B362" s="83">
        <v>460</v>
      </c>
      <c r="C362" s="79">
        <v>7</v>
      </c>
      <c r="D362" s="82">
        <v>2</v>
      </c>
      <c r="E362" s="78" t="s">
        <v>263</v>
      </c>
      <c r="F362" s="84">
        <v>200</v>
      </c>
      <c r="G362" s="80">
        <v>26</v>
      </c>
      <c r="H362" s="81">
        <v>0</v>
      </c>
      <c r="I362" s="133">
        <v>0</v>
      </c>
    </row>
    <row r="363" spans="1:9" ht="51" x14ac:dyDescent="0.25">
      <c r="A363" s="130" t="s">
        <v>97</v>
      </c>
      <c r="B363" s="85">
        <v>460</v>
      </c>
      <c r="C363" s="58">
        <v>7</v>
      </c>
      <c r="D363" s="59">
        <v>2</v>
      </c>
      <c r="E363" s="60" t="s">
        <v>263</v>
      </c>
      <c r="F363" s="86">
        <v>240</v>
      </c>
      <c r="G363" s="61">
        <v>26</v>
      </c>
      <c r="H363" s="66">
        <v>0</v>
      </c>
      <c r="I363" s="131">
        <v>0</v>
      </c>
    </row>
    <row r="364" spans="1:9" ht="127.5" x14ac:dyDescent="0.25">
      <c r="A364" s="142" t="s">
        <v>264</v>
      </c>
      <c r="B364" s="87">
        <v>460</v>
      </c>
      <c r="C364" s="88">
        <v>7</v>
      </c>
      <c r="D364" s="89">
        <v>2</v>
      </c>
      <c r="E364" s="90" t="s">
        <v>171</v>
      </c>
      <c r="F364" s="91" t="s">
        <v>125</v>
      </c>
      <c r="G364" s="67">
        <v>4057</v>
      </c>
      <c r="H364" s="111">
        <v>0</v>
      </c>
      <c r="I364" s="143">
        <v>0</v>
      </c>
    </row>
    <row r="365" spans="1:9" ht="89.25" x14ac:dyDescent="0.25">
      <c r="A365" s="132" t="s">
        <v>307</v>
      </c>
      <c r="B365" s="83">
        <v>460</v>
      </c>
      <c r="C365" s="79">
        <v>7</v>
      </c>
      <c r="D365" s="82">
        <v>2</v>
      </c>
      <c r="E365" s="78" t="s">
        <v>308</v>
      </c>
      <c r="F365" s="84" t="s">
        <v>125</v>
      </c>
      <c r="G365" s="80">
        <v>4057</v>
      </c>
      <c r="H365" s="81">
        <v>0</v>
      </c>
      <c r="I365" s="133">
        <v>0</v>
      </c>
    </row>
    <row r="366" spans="1:9" ht="38.25" x14ac:dyDescent="0.25">
      <c r="A366" s="132" t="s">
        <v>109</v>
      </c>
      <c r="B366" s="83">
        <v>460</v>
      </c>
      <c r="C366" s="79">
        <v>7</v>
      </c>
      <c r="D366" s="82">
        <v>2</v>
      </c>
      <c r="E366" s="78" t="s">
        <v>308</v>
      </c>
      <c r="F366" s="84">
        <v>200</v>
      </c>
      <c r="G366" s="80">
        <v>4057</v>
      </c>
      <c r="H366" s="81">
        <v>0</v>
      </c>
      <c r="I366" s="133">
        <v>0</v>
      </c>
    </row>
    <row r="367" spans="1:9" ht="51" x14ac:dyDescent="0.25">
      <c r="A367" s="130" t="s">
        <v>97</v>
      </c>
      <c r="B367" s="85">
        <v>460</v>
      </c>
      <c r="C367" s="58">
        <v>7</v>
      </c>
      <c r="D367" s="59">
        <v>2</v>
      </c>
      <c r="E367" s="60" t="s">
        <v>308</v>
      </c>
      <c r="F367" s="86">
        <v>240</v>
      </c>
      <c r="G367" s="61">
        <v>4057</v>
      </c>
      <c r="H367" s="66">
        <v>0</v>
      </c>
      <c r="I367" s="131">
        <v>0</v>
      </c>
    </row>
    <row r="368" spans="1:9" x14ac:dyDescent="0.25">
      <c r="A368" s="142" t="s">
        <v>88</v>
      </c>
      <c r="B368" s="87">
        <v>460</v>
      </c>
      <c r="C368" s="88">
        <v>7</v>
      </c>
      <c r="D368" s="89">
        <v>3</v>
      </c>
      <c r="E368" s="90" t="s">
        <v>125</v>
      </c>
      <c r="F368" s="91" t="s">
        <v>125</v>
      </c>
      <c r="G368" s="67">
        <v>44859.4</v>
      </c>
      <c r="H368" s="111">
        <v>16677.900000000001</v>
      </c>
      <c r="I368" s="143">
        <v>15500</v>
      </c>
    </row>
    <row r="369" spans="1:9" ht="25.5" x14ac:dyDescent="0.25">
      <c r="A369" s="132" t="s">
        <v>51</v>
      </c>
      <c r="B369" s="83">
        <v>460</v>
      </c>
      <c r="C369" s="79">
        <v>7</v>
      </c>
      <c r="D369" s="82">
        <v>3</v>
      </c>
      <c r="E369" s="78" t="s">
        <v>127</v>
      </c>
      <c r="F369" s="84" t="s">
        <v>125</v>
      </c>
      <c r="G369" s="80">
        <v>44859.4</v>
      </c>
      <c r="H369" s="81">
        <v>16677.900000000001</v>
      </c>
      <c r="I369" s="133">
        <v>15500</v>
      </c>
    </row>
    <row r="370" spans="1:9" ht="38.25" x14ac:dyDescent="0.25">
      <c r="A370" s="132" t="s">
        <v>305</v>
      </c>
      <c r="B370" s="83">
        <v>460</v>
      </c>
      <c r="C370" s="79">
        <v>7</v>
      </c>
      <c r="D370" s="82">
        <v>3</v>
      </c>
      <c r="E370" s="78" t="s">
        <v>306</v>
      </c>
      <c r="F370" s="84" t="s">
        <v>125</v>
      </c>
      <c r="G370" s="80">
        <v>4399.3999999999996</v>
      </c>
      <c r="H370" s="81">
        <v>16177.9</v>
      </c>
      <c r="I370" s="133">
        <v>15000</v>
      </c>
    </row>
    <row r="371" spans="1:9" ht="51" x14ac:dyDescent="0.25">
      <c r="A371" s="132" t="s">
        <v>113</v>
      </c>
      <c r="B371" s="83">
        <v>460</v>
      </c>
      <c r="C371" s="79">
        <v>7</v>
      </c>
      <c r="D371" s="82">
        <v>3</v>
      </c>
      <c r="E371" s="78" t="s">
        <v>306</v>
      </c>
      <c r="F371" s="84">
        <v>600</v>
      </c>
      <c r="G371" s="80">
        <v>4399.3999999999996</v>
      </c>
      <c r="H371" s="81">
        <v>16177.9</v>
      </c>
      <c r="I371" s="133">
        <v>15000</v>
      </c>
    </row>
    <row r="372" spans="1:9" ht="25.5" x14ac:dyDescent="0.25">
      <c r="A372" s="130" t="s">
        <v>104</v>
      </c>
      <c r="B372" s="85">
        <v>460</v>
      </c>
      <c r="C372" s="58">
        <v>7</v>
      </c>
      <c r="D372" s="59">
        <v>3</v>
      </c>
      <c r="E372" s="60" t="s">
        <v>306</v>
      </c>
      <c r="F372" s="86">
        <v>610</v>
      </c>
      <c r="G372" s="61">
        <v>4399.3999999999996</v>
      </c>
      <c r="H372" s="66">
        <v>16177.9</v>
      </c>
      <c r="I372" s="131">
        <v>15000</v>
      </c>
    </row>
    <row r="373" spans="1:9" ht="51" x14ac:dyDescent="0.25">
      <c r="A373" s="142" t="s">
        <v>257</v>
      </c>
      <c r="B373" s="87">
        <v>460</v>
      </c>
      <c r="C373" s="88">
        <v>7</v>
      </c>
      <c r="D373" s="89">
        <v>3</v>
      </c>
      <c r="E373" s="90" t="s">
        <v>258</v>
      </c>
      <c r="F373" s="91" t="s">
        <v>125</v>
      </c>
      <c r="G373" s="67">
        <v>33.5</v>
      </c>
      <c r="H373" s="111">
        <v>0</v>
      </c>
      <c r="I373" s="143">
        <v>0</v>
      </c>
    </row>
    <row r="374" spans="1:9" ht="51" x14ac:dyDescent="0.25">
      <c r="A374" s="132" t="s">
        <v>113</v>
      </c>
      <c r="B374" s="83">
        <v>460</v>
      </c>
      <c r="C374" s="79">
        <v>7</v>
      </c>
      <c r="D374" s="82">
        <v>3</v>
      </c>
      <c r="E374" s="78" t="s">
        <v>258</v>
      </c>
      <c r="F374" s="84">
        <v>600</v>
      </c>
      <c r="G374" s="80">
        <v>33.5</v>
      </c>
      <c r="H374" s="81">
        <v>0</v>
      </c>
      <c r="I374" s="133">
        <v>0</v>
      </c>
    </row>
    <row r="375" spans="1:9" ht="25.5" x14ac:dyDescent="0.25">
      <c r="A375" s="130" t="s">
        <v>104</v>
      </c>
      <c r="B375" s="85">
        <v>460</v>
      </c>
      <c r="C375" s="58">
        <v>7</v>
      </c>
      <c r="D375" s="59">
        <v>3</v>
      </c>
      <c r="E375" s="60" t="s">
        <v>258</v>
      </c>
      <c r="F375" s="86">
        <v>610</v>
      </c>
      <c r="G375" s="61">
        <v>33.5</v>
      </c>
      <c r="H375" s="66">
        <v>0</v>
      </c>
      <c r="I375" s="131">
        <v>0</v>
      </c>
    </row>
    <row r="376" spans="1:9" ht="51" x14ac:dyDescent="0.25">
      <c r="A376" s="142" t="s">
        <v>215</v>
      </c>
      <c r="B376" s="87">
        <v>460</v>
      </c>
      <c r="C376" s="88">
        <v>7</v>
      </c>
      <c r="D376" s="89">
        <v>3</v>
      </c>
      <c r="E376" s="90" t="s">
        <v>143</v>
      </c>
      <c r="F376" s="91" t="s">
        <v>125</v>
      </c>
      <c r="G376" s="67">
        <v>39385.4</v>
      </c>
      <c r="H376" s="111">
        <v>0</v>
      </c>
      <c r="I376" s="143">
        <v>0</v>
      </c>
    </row>
    <row r="377" spans="1:9" ht="102" x14ac:dyDescent="0.25">
      <c r="A377" s="132" t="s">
        <v>108</v>
      </c>
      <c r="B377" s="83">
        <v>460</v>
      </c>
      <c r="C377" s="79">
        <v>7</v>
      </c>
      <c r="D377" s="82">
        <v>3</v>
      </c>
      <c r="E377" s="78" t="s">
        <v>143</v>
      </c>
      <c r="F377" s="84">
        <v>100</v>
      </c>
      <c r="G377" s="80">
        <v>1804.9</v>
      </c>
      <c r="H377" s="81">
        <v>0</v>
      </c>
      <c r="I377" s="133">
        <v>0</v>
      </c>
    </row>
    <row r="378" spans="1:9" ht="25.5" x14ac:dyDescent="0.25">
      <c r="A378" s="130" t="s">
        <v>99</v>
      </c>
      <c r="B378" s="85">
        <v>460</v>
      </c>
      <c r="C378" s="58">
        <v>7</v>
      </c>
      <c r="D378" s="59">
        <v>3</v>
      </c>
      <c r="E378" s="60" t="s">
        <v>143</v>
      </c>
      <c r="F378" s="86">
        <v>110</v>
      </c>
      <c r="G378" s="61">
        <v>1804.9</v>
      </c>
      <c r="H378" s="66">
        <v>0</v>
      </c>
      <c r="I378" s="131">
        <v>0</v>
      </c>
    </row>
    <row r="379" spans="1:9" ht="51" x14ac:dyDescent="0.25">
      <c r="A379" s="142" t="s">
        <v>113</v>
      </c>
      <c r="B379" s="87">
        <v>460</v>
      </c>
      <c r="C379" s="88">
        <v>7</v>
      </c>
      <c r="D379" s="89">
        <v>3</v>
      </c>
      <c r="E379" s="90" t="s">
        <v>143</v>
      </c>
      <c r="F379" s="91">
        <v>600</v>
      </c>
      <c r="G379" s="67">
        <v>37580.5</v>
      </c>
      <c r="H379" s="111">
        <v>0</v>
      </c>
      <c r="I379" s="143">
        <v>0</v>
      </c>
    </row>
    <row r="380" spans="1:9" ht="25.5" x14ac:dyDescent="0.25">
      <c r="A380" s="130" t="s">
        <v>104</v>
      </c>
      <c r="B380" s="85">
        <v>460</v>
      </c>
      <c r="C380" s="58">
        <v>7</v>
      </c>
      <c r="D380" s="59">
        <v>3</v>
      </c>
      <c r="E380" s="60" t="s">
        <v>143</v>
      </c>
      <c r="F380" s="86">
        <v>610</v>
      </c>
      <c r="G380" s="61">
        <v>37580.5</v>
      </c>
      <c r="H380" s="66">
        <v>0</v>
      </c>
      <c r="I380" s="131">
        <v>0</v>
      </c>
    </row>
    <row r="381" spans="1:9" ht="63.75" x14ac:dyDescent="0.25">
      <c r="A381" s="142" t="s">
        <v>309</v>
      </c>
      <c r="B381" s="87">
        <v>460</v>
      </c>
      <c r="C381" s="88">
        <v>7</v>
      </c>
      <c r="D381" s="89">
        <v>3</v>
      </c>
      <c r="E381" s="90" t="s">
        <v>310</v>
      </c>
      <c r="F381" s="91" t="s">
        <v>125</v>
      </c>
      <c r="G381" s="67">
        <v>1026.3</v>
      </c>
      <c r="H381" s="111">
        <v>500</v>
      </c>
      <c r="I381" s="143">
        <v>500</v>
      </c>
    </row>
    <row r="382" spans="1:9" ht="51" x14ac:dyDescent="0.25">
      <c r="A382" s="132" t="s">
        <v>113</v>
      </c>
      <c r="B382" s="83">
        <v>460</v>
      </c>
      <c r="C382" s="79">
        <v>7</v>
      </c>
      <c r="D382" s="82">
        <v>3</v>
      </c>
      <c r="E382" s="78" t="s">
        <v>310</v>
      </c>
      <c r="F382" s="84">
        <v>600</v>
      </c>
      <c r="G382" s="80">
        <v>1026.3</v>
      </c>
      <c r="H382" s="81">
        <v>500</v>
      </c>
      <c r="I382" s="133">
        <v>500</v>
      </c>
    </row>
    <row r="383" spans="1:9" ht="25.5" x14ac:dyDescent="0.25">
      <c r="A383" s="130" t="s">
        <v>104</v>
      </c>
      <c r="B383" s="85">
        <v>460</v>
      </c>
      <c r="C383" s="58">
        <v>7</v>
      </c>
      <c r="D383" s="59">
        <v>3</v>
      </c>
      <c r="E383" s="60" t="s">
        <v>310</v>
      </c>
      <c r="F383" s="86">
        <v>610</v>
      </c>
      <c r="G383" s="61">
        <v>1026.3</v>
      </c>
      <c r="H383" s="66">
        <v>500</v>
      </c>
      <c r="I383" s="131">
        <v>500</v>
      </c>
    </row>
    <row r="384" spans="1:9" ht="63.75" x14ac:dyDescent="0.25">
      <c r="A384" s="142" t="s">
        <v>309</v>
      </c>
      <c r="B384" s="87">
        <v>460</v>
      </c>
      <c r="C384" s="88">
        <v>7</v>
      </c>
      <c r="D384" s="89">
        <v>3</v>
      </c>
      <c r="E384" s="90" t="s">
        <v>325</v>
      </c>
      <c r="F384" s="91" t="s">
        <v>125</v>
      </c>
      <c r="G384" s="67">
        <v>14.5</v>
      </c>
      <c r="H384" s="111">
        <v>0</v>
      </c>
      <c r="I384" s="143">
        <v>0</v>
      </c>
    </row>
    <row r="385" spans="1:9" ht="51" x14ac:dyDescent="0.25">
      <c r="A385" s="132" t="s">
        <v>113</v>
      </c>
      <c r="B385" s="83">
        <v>460</v>
      </c>
      <c r="C385" s="79">
        <v>7</v>
      </c>
      <c r="D385" s="82">
        <v>3</v>
      </c>
      <c r="E385" s="78" t="s">
        <v>325</v>
      </c>
      <c r="F385" s="84">
        <v>600</v>
      </c>
      <c r="G385" s="80">
        <v>14.5</v>
      </c>
      <c r="H385" s="81">
        <v>0</v>
      </c>
      <c r="I385" s="133">
        <v>0</v>
      </c>
    </row>
    <row r="386" spans="1:9" ht="25.5" x14ac:dyDescent="0.25">
      <c r="A386" s="130" t="s">
        <v>104</v>
      </c>
      <c r="B386" s="85">
        <v>460</v>
      </c>
      <c r="C386" s="58">
        <v>7</v>
      </c>
      <c r="D386" s="59">
        <v>3</v>
      </c>
      <c r="E386" s="60" t="s">
        <v>325</v>
      </c>
      <c r="F386" s="86">
        <v>610</v>
      </c>
      <c r="G386" s="61">
        <v>14.5</v>
      </c>
      <c r="H386" s="66">
        <v>0</v>
      </c>
      <c r="I386" s="131">
        <v>0</v>
      </c>
    </row>
    <row r="387" spans="1:9" ht="51" x14ac:dyDescent="0.25">
      <c r="A387" s="142" t="s">
        <v>257</v>
      </c>
      <c r="B387" s="87">
        <v>460</v>
      </c>
      <c r="C387" s="88">
        <v>7</v>
      </c>
      <c r="D387" s="89">
        <v>3</v>
      </c>
      <c r="E387" s="90" t="s">
        <v>262</v>
      </c>
      <c r="F387" s="91" t="s">
        <v>125</v>
      </c>
      <c r="G387" s="67">
        <v>0.3</v>
      </c>
      <c r="H387" s="111">
        <v>0</v>
      </c>
      <c r="I387" s="143">
        <v>0</v>
      </c>
    </row>
    <row r="388" spans="1:9" ht="51" x14ac:dyDescent="0.25">
      <c r="A388" s="132" t="s">
        <v>113</v>
      </c>
      <c r="B388" s="83">
        <v>460</v>
      </c>
      <c r="C388" s="79">
        <v>7</v>
      </c>
      <c r="D388" s="82">
        <v>3</v>
      </c>
      <c r="E388" s="78" t="s">
        <v>262</v>
      </c>
      <c r="F388" s="84">
        <v>600</v>
      </c>
      <c r="G388" s="80">
        <v>0.3</v>
      </c>
      <c r="H388" s="81">
        <v>0</v>
      </c>
      <c r="I388" s="133">
        <v>0</v>
      </c>
    </row>
    <row r="389" spans="1:9" ht="25.5" x14ac:dyDescent="0.25">
      <c r="A389" s="130" t="s">
        <v>104</v>
      </c>
      <c r="B389" s="85">
        <v>460</v>
      </c>
      <c r="C389" s="58">
        <v>7</v>
      </c>
      <c r="D389" s="59">
        <v>3</v>
      </c>
      <c r="E389" s="60" t="s">
        <v>262</v>
      </c>
      <c r="F389" s="86">
        <v>610</v>
      </c>
      <c r="G389" s="61">
        <v>0.3</v>
      </c>
      <c r="H389" s="66">
        <v>0</v>
      </c>
      <c r="I389" s="131">
        <v>0</v>
      </c>
    </row>
    <row r="390" spans="1:9" x14ac:dyDescent="0.25">
      <c r="A390" s="142" t="s">
        <v>89</v>
      </c>
      <c r="B390" s="87">
        <v>460</v>
      </c>
      <c r="C390" s="88">
        <v>7</v>
      </c>
      <c r="D390" s="89">
        <v>7</v>
      </c>
      <c r="E390" s="90" t="s">
        <v>125</v>
      </c>
      <c r="F390" s="91" t="s">
        <v>125</v>
      </c>
      <c r="G390" s="67">
        <v>1979.4</v>
      </c>
      <c r="H390" s="111">
        <v>1675.4</v>
      </c>
      <c r="I390" s="143">
        <v>1675.4</v>
      </c>
    </row>
    <row r="391" spans="1:9" ht="25.5" x14ac:dyDescent="0.25">
      <c r="A391" s="132" t="s">
        <v>51</v>
      </c>
      <c r="B391" s="83">
        <v>460</v>
      </c>
      <c r="C391" s="79">
        <v>7</v>
      </c>
      <c r="D391" s="82">
        <v>7</v>
      </c>
      <c r="E391" s="78" t="s">
        <v>127</v>
      </c>
      <c r="F391" s="84" t="s">
        <v>125</v>
      </c>
      <c r="G391" s="80">
        <v>1979.4</v>
      </c>
      <c r="H391" s="81">
        <v>1675.4</v>
      </c>
      <c r="I391" s="133">
        <v>1675.4</v>
      </c>
    </row>
    <row r="392" spans="1:9" ht="25.5" x14ac:dyDescent="0.25">
      <c r="A392" s="132" t="s">
        <v>121</v>
      </c>
      <c r="B392" s="83">
        <v>460</v>
      </c>
      <c r="C392" s="79">
        <v>7</v>
      </c>
      <c r="D392" s="82">
        <v>7</v>
      </c>
      <c r="E392" s="78" t="s">
        <v>172</v>
      </c>
      <c r="F392" s="84" t="s">
        <v>125</v>
      </c>
      <c r="G392" s="80">
        <v>280</v>
      </c>
      <c r="H392" s="81">
        <v>0</v>
      </c>
      <c r="I392" s="133">
        <v>0</v>
      </c>
    </row>
    <row r="393" spans="1:9" ht="51" x14ac:dyDescent="0.25">
      <c r="A393" s="132" t="s">
        <v>113</v>
      </c>
      <c r="B393" s="83">
        <v>460</v>
      </c>
      <c r="C393" s="79">
        <v>7</v>
      </c>
      <c r="D393" s="82">
        <v>7</v>
      </c>
      <c r="E393" s="78" t="s">
        <v>172</v>
      </c>
      <c r="F393" s="84">
        <v>600</v>
      </c>
      <c r="G393" s="80">
        <v>280</v>
      </c>
      <c r="H393" s="81">
        <v>0</v>
      </c>
      <c r="I393" s="133">
        <v>0</v>
      </c>
    </row>
    <row r="394" spans="1:9" ht="25.5" x14ac:dyDescent="0.25">
      <c r="A394" s="130" t="s">
        <v>104</v>
      </c>
      <c r="B394" s="85">
        <v>460</v>
      </c>
      <c r="C394" s="58">
        <v>7</v>
      </c>
      <c r="D394" s="59">
        <v>7</v>
      </c>
      <c r="E394" s="60" t="s">
        <v>172</v>
      </c>
      <c r="F394" s="86">
        <v>610</v>
      </c>
      <c r="G394" s="61">
        <v>280</v>
      </c>
      <c r="H394" s="66">
        <v>0</v>
      </c>
      <c r="I394" s="131">
        <v>0</v>
      </c>
    </row>
    <row r="395" spans="1:9" ht="76.5" x14ac:dyDescent="0.25">
      <c r="A395" s="142" t="s">
        <v>17</v>
      </c>
      <c r="B395" s="87">
        <v>460</v>
      </c>
      <c r="C395" s="88">
        <v>7</v>
      </c>
      <c r="D395" s="89">
        <v>7</v>
      </c>
      <c r="E395" s="90" t="s">
        <v>173</v>
      </c>
      <c r="F395" s="91" t="s">
        <v>125</v>
      </c>
      <c r="G395" s="67">
        <v>6.4</v>
      </c>
      <c r="H395" s="111">
        <v>6.4</v>
      </c>
      <c r="I395" s="143">
        <v>6.4</v>
      </c>
    </row>
    <row r="396" spans="1:9" ht="38.25" x14ac:dyDescent="0.25">
      <c r="A396" s="132" t="s">
        <v>109</v>
      </c>
      <c r="B396" s="83">
        <v>460</v>
      </c>
      <c r="C396" s="79">
        <v>7</v>
      </c>
      <c r="D396" s="82">
        <v>7</v>
      </c>
      <c r="E396" s="78" t="s">
        <v>173</v>
      </c>
      <c r="F396" s="84">
        <v>200</v>
      </c>
      <c r="G396" s="80">
        <v>0</v>
      </c>
      <c r="H396" s="81">
        <v>6.4</v>
      </c>
      <c r="I396" s="133">
        <v>6.4</v>
      </c>
    </row>
    <row r="397" spans="1:9" ht="51" x14ac:dyDescent="0.25">
      <c r="A397" s="130" t="s">
        <v>97</v>
      </c>
      <c r="B397" s="85">
        <v>460</v>
      </c>
      <c r="C397" s="58">
        <v>7</v>
      </c>
      <c r="D397" s="59">
        <v>7</v>
      </c>
      <c r="E397" s="60" t="s">
        <v>173</v>
      </c>
      <c r="F397" s="86">
        <v>240</v>
      </c>
      <c r="G397" s="61">
        <v>0</v>
      </c>
      <c r="H397" s="66">
        <v>6.4</v>
      </c>
      <c r="I397" s="131">
        <v>6.4</v>
      </c>
    </row>
    <row r="398" spans="1:9" ht="25.5" x14ac:dyDescent="0.25">
      <c r="A398" s="142" t="s">
        <v>114</v>
      </c>
      <c r="B398" s="87">
        <v>460</v>
      </c>
      <c r="C398" s="88">
        <v>7</v>
      </c>
      <c r="D398" s="89">
        <v>7</v>
      </c>
      <c r="E398" s="90" t="s">
        <v>173</v>
      </c>
      <c r="F398" s="91">
        <v>300</v>
      </c>
      <c r="G398" s="67">
        <v>6.4</v>
      </c>
      <c r="H398" s="111">
        <v>0</v>
      </c>
      <c r="I398" s="143">
        <v>0</v>
      </c>
    </row>
    <row r="399" spans="1:9" ht="38.25" x14ac:dyDescent="0.25">
      <c r="A399" s="130" t="s">
        <v>106</v>
      </c>
      <c r="B399" s="85">
        <v>460</v>
      </c>
      <c r="C399" s="58">
        <v>7</v>
      </c>
      <c r="D399" s="59">
        <v>7</v>
      </c>
      <c r="E399" s="60" t="s">
        <v>173</v>
      </c>
      <c r="F399" s="86">
        <v>320</v>
      </c>
      <c r="G399" s="61">
        <v>6.4</v>
      </c>
      <c r="H399" s="66">
        <v>0</v>
      </c>
      <c r="I399" s="131">
        <v>0</v>
      </c>
    </row>
    <row r="400" spans="1:9" ht="89.25" x14ac:dyDescent="0.25">
      <c r="A400" s="142" t="s">
        <v>265</v>
      </c>
      <c r="B400" s="87">
        <v>460</v>
      </c>
      <c r="C400" s="88">
        <v>7</v>
      </c>
      <c r="D400" s="89">
        <v>7</v>
      </c>
      <c r="E400" s="90" t="s">
        <v>174</v>
      </c>
      <c r="F400" s="91" t="s">
        <v>125</v>
      </c>
      <c r="G400" s="67">
        <v>1669</v>
      </c>
      <c r="H400" s="111">
        <v>1669</v>
      </c>
      <c r="I400" s="143">
        <v>1669</v>
      </c>
    </row>
    <row r="401" spans="1:9" ht="38.25" x14ac:dyDescent="0.25">
      <c r="A401" s="132" t="s">
        <v>109</v>
      </c>
      <c r="B401" s="83">
        <v>460</v>
      </c>
      <c r="C401" s="79">
        <v>7</v>
      </c>
      <c r="D401" s="82">
        <v>7</v>
      </c>
      <c r="E401" s="78" t="s">
        <v>174</v>
      </c>
      <c r="F401" s="84">
        <v>200</v>
      </c>
      <c r="G401" s="80">
        <v>1192.5999999999999</v>
      </c>
      <c r="H401" s="81">
        <v>1669</v>
      </c>
      <c r="I401" s="133">
        <v>1669</v>
      </c>
    </row>
    <row r="402" spans="1:9" ht="51" x14ac:dyDescent="0.25">
      <c r="A402" s="130" t="s">
        <v>97</v>
      </c>
      <c r="B402" s="85">
        <v>460</v>
      </c>
      <c r="C402" s="58">
        <v>7</v>
      </c>
      <c r="D402" s="59">
        <v>7</v>
      </c>
      <c r="E402" s="60" t="s">
        <v>174</v>
      </c>
      <c r="F402" s="86">
        <v>240</v>
      </c>
      <c r="G402" s="61">
        <v>1192.5999999999999</v>
      </c>
      <c r="H402" s="66">
        <v>1669</v>
      </c>
      <c r="I402" s="131">
        <v>1669</v>
      </c>
    </row>
    <row r="403" spans="1:9" ht="51" x14ac:dyDescent="0.25">
      <c r="A403" s="142" t="s">
        <v>113</v>
      </c>
      <c r="B403" s="87">
        <v>460</v>
      </c>
      <c r="C403" s="88">
        <v>7</v>
      </c>
      <c r="D403" s="89">
        <v>7</v>
      </c>
      <c r="E403" s="90" t="s">
        <v>174</v>
      </c>
      <c r="F403" s="91">
        <v>600</v>
      </c>
      <c r="G403" s="67">
        <v>476.4</v>
      </c>
      <c r="H403" s="111">
        <v>0</v>
      </c>
      <c r="I403" s="143">
        <v>0</v>
      </c>
    </row>
    <row r="404" spans="1:9" ht="25.5" x14ac:dyDescent="0.25">
      <c r="A404" s="130" t="s">
        <v>104</v>
      </c>
      <c r="B404" s="85">
        <v>460</v>
      </c>
      <c r="C404" s="58">
        <v>7</v>
      </c>
      <c r="D404" s="59">
        <v>7</v>
      </c>
      <c r="E404" s="60" t="s">
        <v>174</v>
      </c>
      <c r="F404" s="86">
        <v>610</v>
      </c>
      <c r="G404" s="61">
        <v>476.4</v>
      </c>
      <c r="H404" s="66">
        <v>0</v>
      </c>
      <c r="I404" s="131">
        <v>0</v>
      </c>
    </row>
    <row r="405" spans="1:9" x14ac:dyDescent="0.25">
      <c r="A405" s="142" t="s">
        <v>266</v>
      </c>
      <c r="B405" s="87">
        <v>460</v>
      </c>
      <c r="C405" s="88">
        <v>7</v>
      </c>
      <c r="D405" s="89">
        <v>7</v>
      </c>
      <c r="E405" s="90" t="s">
        <v>211</v>
      </c>
      <c r="F405" s="91" t="s">
        <v>125</v>
      </c>
      <c r="G405" s="67">
        <v>24</v>
      </c>
      <c r="H405" s="111">
        <v>0</v>
      </c>
      <c r="I405" s="143">
        <v>0</v>
      </c>
    </row>
    <row r="406" spans="1:9" ht="38.25" x14ac:dyDescent="0.25">
      <c r="A406" s="132" t="s">
        <v>109</v>
      </c>
      <c r="B406" s="83">
        <v>460</v>
      </c>
      <c r="C406" s="79">
        <v>7</v>
      </c>
      <c r="D406" s="82">
        <v>7</v>
      </c>
      <c r="E406" s="78" t="s">
        <v>211</v>
      </c>
      <c r="F406" s="84">
        <v>200</v>
      </c>
      <c r="G406" s="80">
        <v>17.100000000000001</v>
      </c>
      <c r="H406" s="81">
        <v>0</v>
      </c>
      <c r="I406" s="133">
        <v>0</v>
      </c>
    </row>
    <row r="407" spans="1:9" ht="51" x14ac:dyDescent="0.25">
      <c r="A407" s="130" t="s">
        <v>97</v>
      </c>
      <c r="B407" s="85">
        <v>460</v>
      </c>
      <c r="C407" s="58">
        <v>7</v>
      </c>
      <c r="D407" s="59">
        <v>7</v>
      </c>
      <c r="E407" s="60" t="s">
        <v>211</v>
      </c>
      <c r="F407" s="86">
        <v>240</v>
      </c>
      <c r="G407" s="61">
        <v>17.100000000000001</v>
      </c>
      <c r="H407" s="66">
        <v>0</v>
      </c>
      <c r="I407" s="131">
        <v>0</v>
      </c>
    </row>
    <row r="408" spans="1:9" ht="51" x14ac:dyDescent="0.25">
      <c r="A408" s="142" t="s">
        <v>113</v>
      </c>
      <c r="B408" s="87">
        <v>460</v>
      </c>
      <c r="C408" s="88">
        <v>7</v>
      </c>
      <c r="D408" s="89">
        <v>7</v>
      </c>
      <c r="E408" s="90" t="s">
        <v>211</v>
      </c>
      <c r="F408" s="91">
        <v>600</v>
      </c>
      <c r="G408" s="67">
        <v>6.9</v>
      </c>
      <c r="H408" s="111">
        <v>0</v>
      </c>
      <c r="I408" s="143">
        <v>0</v>
      </c>
    </row>
    <row r="409" spans="1:9" ht="25.5" x14ac:dyDescent="0.25">
      <c r="A409" s="130" t="s">
        <v>104</v>
      </c>
      <c r="B409" s="85">
        <v>460</v>
      </c>
      <c r="C409" s="58">
        <v>7</v>
      </c>
      <c r="D409" s="59">
        <v>7</v>
      </c>
      <c r="E409" s="60" t="s">
        <v>211</v>
      </c>
      <c r="F409" s="86">
        <v>610</v>
      </c>
      <c r="G409" s="61">
        <v>6.9</v>
      </c>
      <c r="H409" s="66">
        <v>0</v>
      </c>
      <c r="I409" s="131">
        <v>0</v>
      </c>
    </row>
    <row r="410" spans="1:9" ht="25.5" x14ac:dyDescent="0.25">
      <c r="A410" s="142" t="s">
        <v>16</v>
      </c>
      <c r="B410" s="87">
        <v>460</v>
      </c>
      <c r="C410" s="88">
        <v>7</v>
      </c>
      <c r="D410" s="89">
        <v>9</v>
      </c>
      <c r="E410" s="90" t="s">
        <v>125</v>
      </c>
      <c r="F410" s="91" t="s">
        <v>125</v>
      </c>
      <c r="G410" s="67">
        <v>15999.2</v>
      </c>
      <c r="H410" s="111">
        <v>6195.4</v>
      </c>
      <c r="I410" s="143">
        <v>5000</v>
      </c>
    </row>
    <row r="411" spans="1:9" ht="25.5" x14ac:dyDescent="0.25">
      <c r="A411" s="132" t="s">
        <v>51</v>
      </c>
      <c r="B411" s="83">
        <v>460</v>
      </c>
      <c r="C411" s="79">
        <v>7</v>
      </c>
      <c r="D411" s="82">
        <v>9</v>
      </c>
      <c r="E411" s="78" t="s">
        <v>127</v>
      </c>
      <c r="F411" s="84" t="s">
        <v>125</v>
      </c>
      <c r="G411" s="80">
        <v>15999.2</v>
      </c>
      <c r="H411" s="81">
        <v>6195.4</v>
      </c>
      <c r="I411" s="133">
        <v>5000</v>
      </c>
    </row>
    <row r="412" spans="1:9" ht="38.25" x14ac:dyDescent="0.25">
      <c r="A412" s="132" t="s">
        <v>222</v>
      </c>
      <c r="B412" s="83">
        <v>460</v>
      </c>
      <c r="C412" s="79">
        <v>7</v>
      </c>
      <c r="D412" s="82">
        <v>9</v>
      </c>
      <c r="E412" s="78" t="s">
        <v>149</v>
      </c>
      <c r="F412" s="84" t="s">
        <v>125</v>
      </c>
      <c r="G412" s="80">
        <v>1453</v>
      </c>
      <c r="H412" s="81">
        <v>6195.4</v>
      </c>
      <c r="I412" s="133">
        <v>5000</v>
      </c>
    </row>
    <row r="413" spans="1:9" ht="102" x14ac:dyDescent="0.25">
      <c r="A413" s="132" t="s">
        <v>108</v>
      </c>
      <c r="B413" s="83">
        <v>460</v>
      </c>
      <c r="C413" s="79">
        <v>7</v>
      </c>
      <c r="D413" s="82">
        <v>9</v>
      </c>
      <c r="E413" s="78" t="s">
        <v>149</v>
      </c>
      <c r="F413" s="84">
        <v>100</v>
      </c>
      <c r="G413" s="80">
        <v>42.4</v>
      </c>
      <c r="H413" s="81">
        <v>5440.9</v>
      </c>
      <c r="I413" s="133">
        <v>4440.8999999999996</v>
      </c>
    </row>
    <row r="414" spans="1:9" ht="25.5" x14ac:dyDescent="0.25">
      <c r="A414" s="130" t="s">
        <v>99</v>
      </c>
      <c r="B414" s="85">
        <v>460</v>
      </c>
      <c r="C414" s="58">
        <v>7</v>
      </c>
      <c r="D414" s="59">
        <v>9</v>
      </c>
      <c r="E414" s="60" t="s">
        <v>149</v>
      </c>
      <c r="F414" s="86">
        <v>110</v>
      </c>
      <c r="G414" s="61">
        <v>42.4</v>
      </c>
      <c r="H414" s="66">
        <v>5440.9</v>
      </c>
      <c r="I414" s="131">
        <v>4440.8999999999996</v>
      </c>
    </row>
    <row r="415" spans="1:9" ht="38.25" x14ac:dyDescent="0.25">
      <c r="A415" s="142" t="s">
        <v>109</v>
      </c>
      <c r="B415" s="87">
        <v>460</v>
      </c>
      <c r="C415" s="88">
        <v>7</v>
      </c>
      <c r="D415" s="89">
        <v>9</v>
      </c>
      <c r="E415" s="90" t="s">
        <v>149</v>
      </c>
      <c r="F415" s="91">
        <v>200</v>
      </c>
      <c r="G415" s="67">
        <v>1409.1</v>
      </c>
      <c r="H415" s="111">
        <v>754.5</v>
      </c>
      <c r="I415" s="143">
        <v>559.1</v>
      </c>
    </row>
    <row r="416" spans="1:9" ht="51" x14ac:dyDescent="0.25">
      <c r="A416" s="130" t="s">
        <v>97</v>
      </c>
      <c r="B416" s="85">
        <v>460</v>
      </c>
      <c r="C416" s="58">
        <v>7</v>
      </c>
      <c r="D416" s="59">
        <v>9</v>
      </c>
      <c r="E416" s="60" t="s">
        <v>149</v>
      </c>
      <c r="F416" s="86">
        <v>240</v>
      </c>
      <c r="G416" s="61">
        <v>1409.1</v>
      </c>
      <c r="H416" s="66">
        <v>754.5</v>
      </c>
      <c r="I416" s="131">
        <v>559.1</v>
      </c>
    </row>
    <row r="417" spans="1:9" x14ac:dyDescent="0.25">
      <c r="A417" s="142" t="s">
        <v>110</v>
      </c>
      <c r="B417" s="87">
        <v>460</v>
      </c>
      <c r="C417" s="88">
        <v>7</v>
      </c>
      <c r="D417" s="89">
        <v>9</v>
      </c>
      <c r="E417" s="90" t="s">
        <v>149</v>
      </c>
      <c r="F417" s="91">
        <v>800</v>
      </c>
      <c r="G417" s="67">
        <v>1.5</v>
      </c>
      <c r="H417" s="111">
        <v>0</v>
      </c>
      <c r="I417" s="143">
        <v>0</v>
      </c>
    </row>
    <row r="418" spans="1:9" ht="25.5" x14ac:dyDescent="0.25">
      <c r="A418" s="130" t="s">
        <v>98</v>
      </c>
      <c r="B418" s="85">
        <v>460</v>
      </c>
      <c r="C418" s="58">
        <v>7</v>
      </c>
      <c r="D418" s="59">
        <v>9</v>
      </c>
      <c r="E418" s="60" t="s">
        <v>149</v>
      </c>
      <c r="F418" s="86">
        <v>850</v>
      </c>
      <c r="G418" s="61">
        <v>1.5</v>
      </c>
      <c r="H418" s="66">
        <v>0</v>
      </c>
      <c r="I418" s="131">
        <v>0</v>
      </c>
    </row>
    <row r="419" spans="1:9" ht="51" x14ac:dyDescent="0.25">
      <c r="A419" s="142" t="s">
        <v>215</v>
      </c>
      <c r="B419" s="87">
        <v>460</v>
      </c>
      <c r="C419" s="88">
        <v>7</v>
      </c>
      <c r="D419" s="89">
        <v>9</v>
      </c>
      <c r="E419" s="90" t="s">
        <v>143</v>
      </c>
      <c r="F419" s="91" t="s">
        <v>125</v>
      </c>
      <c r="G419" s="67">
        <v>14546.2</v>
      </c>
      <c r="H419" s="111">
        <v>0</v>
      </c>
      <c r="I419" s="143">
        <v>0</v>
      </c>
    </row>
    <row r="420" spans="1:9" ht="102" x14ac:dyDescent="0.25">
      <c r="A420" s="132" t="s">
        <v>108</v>
      </c>
      <c r="B420" s="83">
        <v>460</v>
      </c>
      <c r="C420" s="79">
        <v>7</v>
      </c>
      <c r="D420" s="82">
        <v>9</v>
      </c>
      <c r="E420" s="78" t="s">
        <v>143</v>
      </c>
      <c r="F420" s="84">
        <v>100</v>
      </c>
      <c r="G420" s="80">
        <v>14329.5</v>
      </c>
      <c r="H420" s="81">
        <v>0</v>
      </c>
      <c r="I420" s="133">
        <v>0</v>
      </c>
    </row>
    <row r="421" spans="1:9" ht="25.5" x14ac:dyDescent="0.25">
      <c r="A421" s="130" t="s">
        <v>99</v>
      </c>
      <c r="B421" s="85">
        <v>460</v>
      </c>
      <c r="C421" s="58">
        <v>7</v>
      </c>
      <c r="D421" s="59">
        <v>9</v>
      </c>
      <c r="E421" s="60" t="s">
        <v>143</v>
      </c>
      <c r="F421" s="86">
        <v>110</v>
      </c>
      <c r="G421" s="61">
        <v>14329.5</v>
      </c>
      <c r="H421" s="66">
        <v>0</v>
      </c>
      <c r="I421" s="131">
        <v>0</v>
      </c>
    </row>
    <row r="422" spans="1:9" ht="38.25" x14ac:dyDescent="0.25">
      <c r="A422" s="142" t="s">
        <v>109</v>
      </c>
      <c r="B422" s="87">
        <v>460</v>
      </c>
      <c r="C422" s="88">
        <v>7</v>
      </c>
      <c r="D422" s="89">
        <v>9</v>
      </c>
      <c r="E422" s="90" t="s">
        <v>143</v>
      </c>
      <c r="F422" s="91">
        <v>200</v>
      </c>
      <c r="G422" s="67">
        <v>216.8</v>
      </c>
      <c r="H422" s="111">
        <v>0</v>
      </c>
      <c r="I422" s="143">
        <v>0</v>
      </c>
    </row>
    <row r="423" spans="1:9" ht="51" x14ac:dyDescent="0.25">
      <c r="A423" s="130" t="s">
        <v>97</v>
      </c>
      <c r="B423" s="85">
        <v>460</v>
      </c>
      <c r="C423" s="58">
        <v>7</v>
      </c>
      <c r="D423" s="59">
        <v>9</v>
      </c>
      <c r="E423" s="60" t="s">
        <v>143</v>
      </c>
      <c r="F423" s="86">
        <v>240</v>
      </c>
      <c r="G423" s="61">
        <v>216.8</v>
      </c>
      <c r="H423" s="66">
        <v>0</v>
      </c>
      <c r="I423" s="131">
        <v>0</v>
      </c>
    </row>
    <row r="424" spans="1:9" x14ac:dyDescent="0.25">
      <c r="A424" s="142" t="s">
        <v>15</v>
      </c>
      <c r="B424" s="87">
        <v>460</v>
      </c>
      <c r="C424" s="88">
        <v>8</v>
      </c>
      <c r="D424" s="89">
        <v>0</v>
      </c>
      <c r="E424" s="90" t="s">
        <v>125</v>
      </c>
      <c r="F424" s="91" t="s">
        <v>125</v>
      </c>
      <c r="G424" s="67">
        <v>72528.399999999994</v>
      </c>
      <c r="H424" s="111">
        <v>18186.099999999999</v>
      </c>
      <c r="I424" s="143">
        <v>19086.099999999999</v>
      </c>
    </row>
    <row r="425" spans="1:9" x14ac:dyDescent="0.25">
      <c r="A425" s="132" t="s">
        <v>14</v>
      </c>
      <c r="B425" s="83">
        <v>460</v>
      </c>
      <c r="C425" s="79">
        <v>8</v>
      </c>
      <c r="D425" s="82">
        <v>1</v>
      </c>
      <c r="E425" s="78" t="s">
        <v>125</v>
      </c>
      <c r="F425" s="84" t="s">
        <v>125</v>
      </c>
      <c r="G425" s="80">
        <v>72528.399999999994</v>
      </c>
      <c r="H425" s="81">
        <v>18186.099999999999</v>
      </c>
      <c r="I425" s="133">
        <v>19086.099999999999</v>
      </c>
    </row>
    <row r="426" spans="1:9" ht="25.5" x14ac:dyDescent="0.25">
      <c r="A426" s="132" t="s">
        <v>51</v>
      </c>
      <c r="B426" s="83">
        <v>460</v>
      </c>
      <c r="C426" s="79">
        <v>8</v>
      </c>
      <c r="D426" s="82">
        <v>1</v>
      </c>
      <c r="E426" s="78" t="s">
        <v>127</v>
      </c>
      <c r="F426" s="84" t="s">
        <v>125</v>
      </c>
      <c r="G426" s="80">
        <v>72528.399999999994</v>
      </c>
      <c r="H426" s="81">
        <v>18186.099999999999</v>
      </c>
      <c r="I426" s="133">
        <v>19086.099999999999</v>
      </c>
    </row>
    <row r="427" spans="1:9" ht="38.25" x14ac:dyDescent="0.25">
      <c r="A427" s="132" t="s">
        <v>222</v>
      </c>
      <c r="B427" s="83">
        <v>460</v>
      </c>
      <c r="C427" s="79">
        <v>8</v>
      </c>
      <c r="D427" s="82">
        <v>1</v>
      </c>
      <c r="E427" s="78" t="s">
        <v>149</v>
      </c>
      <c r="F427" s="84" t="s">
        <v>125</v>
      </c>
      <c r="G427" s="80">
        <v>159</v>
      </c>
      <c r="H427" s="81">
        <v>0</v>
      </c>
      <c r="I427" s="133">
        <v>0</v>
      </c>
    </row>
    <row r="428" spans="1:9" x14ac:dyDescent="0.25">
      <c r="A428" s="132" t="s">
        <v>111</v>
      </c>
      <c r="B428" s="83">
        <v>460</v>
      </c>
      <c r="C428" s="79">
        <v>8</v>
      </c>
      <c r="D428" s="82">
        <v>1</v>
      </c>
      <c r="E428" s="78" t="s">
        <v>149</v>
      </c>
      <c r="F428" s="84">
        <v>500</v>
      </c>
      <c r="G428" s="80">
        <v>159</v>
      </c>
      <c r="H428" s="81">
        <v>0</v>
      </c>
      <c r="I428" s="133">
        <v>0</v>
      </c>
    </row>
    <row r="429" spans="1:9" x14ac:dyDescent="0.25">
      <c r="A429" s="130" t="s">
        <v>287</v>
      </c>
      <c r="B429" s="85">
        <v>460</v>
      </c>
      <c r="C429" s="58">
        <v>8</v>
      </c>
      <c r="D429" s="59">
        <v>1</v>
      </c>
      <c r="E429" s="60" t="s">
        <v>149</v>
      </c>
      <c r="F429" s="86">
        <v>540</v>
      </c>
      <c r="G429" s="61">
        <v>159</v>
      </c>
      <c r="H429" s="66">
        <v>0</v>
      </c>
      <c r="I429" s="131">
        <v>0</v>
      </c>
    </row>
    <row r="430" spans="1:9" ht="51" x14ac:dyDescent="0.25">
      <c r="A430" s="142" t="s">
        <v>215</v>
      </c>
      <c r="B430" s="87">
        <v>460</v>
      </c>
      <c r="C430" s="88">
        <v>8</v>
      </c>
      <c r="D430" s="89">
        <v>1</v>
      </c>
      <c r="E430" s="90" t="s">
        <v>143</v>
      </c>
      <c r="F430" s="91" t="s">
        <v>125</v>
      </c>
      <c r="G430" s="67">
        <v>353.1</v>
      </c>
      <c r="H430" s="111">
        <v>0</v>
      </c>
      <c r="I430" s="143">
        <v>0</v>
      </c>
    </row>
    <row r="431" spans="1:9" ht="102" x14ac:dyDescent="0.25">
      <c r="A431" s="132" t="s">
        <v>108</v>
      </c>
      <c r="B431" s="83">
        <v>460</v>
      </c>
      <c r="C431" s="79">
        <v>8</v>
      </c>
      <c r="D431" s="82">
        <v>1</v>
      </c>
      <c r="E431" s="78" t="s">
        <v>143</v>
      </c>
      <c r="F431" s="84">
        <v>100</v>
      </c>
      <c r="G431" s="80">
        <v>353.1</v>
      </c>
      <c r="H431" s="81">
        <v>0</v>
      </c>
      <c r="I431" s="133">
        <v>0</v>
      </c>
    </row>
    <row r="432" spans="1:9" ht="25.5" x14ac:dyDescent="0.25">
      <c r="A432" s="130" t="s">
        <v>99</v>
      </c>
      <c r="B432" s="85">
        <v>460</v>
      </c>
      <c r="C432" s="58">
        <v>8</v>
      </c>
      <c r="D432" s="59">
        <v>1</v>
      </c>
      <c r="E432" s="60" t="s">
        <v>143</v>
      </c>
      <c r="F432" s="86">
        <v>110</v>
      </c>
      <c r="G432" s="61">
        <v>353.1</v>
      </c>
      <c r="H432" s="66">
        <v>0</v>
      </c>
      <c r="I432" s="131">
        <v>0</v>
      </c>
    </row>
    <row r="433" spans="1:9" ht="25.5" x14ac:dyDescent="0.25">
      <c r="A433" s="142" t="s">
        <v>267</v>
      </c>
      <c r="B433" s="87">
        <v>460</v>
      </c>
      <c r="C433" s="88">
        <v>8</v>
      </c>
      <c r="D433" s="89">
        <v>1</v>
      </c>
      <c r="E433" s="90" t="s">
        <v>268</v>
      </c>
      <c r="F433" s="91" t="s">
        <v>125</v>
      </c>
      <c r="G433" s="67">
        <v>11968.4</v>
      </c>
      <c r="H433" s="111">
        <v>0</v>
      </c>
      <c r="I433" s="143">
        <v>0</v>
      </c>
    </row>
    <row r="434" spans="1:9" x14ac:dyDescent="0.25">
      <c r="A434" s="132" t="s">
        <v>111</v>
      </c>
      <c r="B434" s="83">
        <v>460</v>
      </c>
      <c r="C434" s="79">
        <v>8</v>
      </c>
      <c r="D434" s="82">
        <v>1</v>
      </c>
      <c r="E434" s="78" t="s">
        <v>268</v>
      </c>
      <c r="F434" s="84">
        <v>500</v>
      </c>
      <c r="G434" s="80">
        <v>11968.4</v>
      </c>
      <c r="H434" s="81">
        <v>0</v>
      </c>
      <c r="I434" s="133">
        <v>0</v>
      </c>
    </row>
    <row r="435" spans="1:9" x14ac:dyDescent="0.25">
      <c r="A435" s="130" t="s">
        <v>120</v>
      </c>
      <c r="B435" s="85">
        <v>460</v>
      </c>
      <c r="C435" s="58">
        <v>8</v>
      </c>
      <c r="D435" s="59">
        <v>1</v>
      </c>
      <c r="E435" s="60" t="s">
        <v>268</v>
      </c>
      <c r="F435" s="86">
        <v>520</v>
      </c>
      <c r="G435" s="61">
        <v>11968.4</v>
      </c>
      <c r="H435" s="66">
        <v>0</v>
      </c>
      <c r="I435" s="131">
        <v>0</v>
      </c>
    </row>
    <row r="436" spans="1:9" ht="38.25" x14ac:dyDescent="0.25">
      <c r="A436" s="142" t="s">
        <v>269</v>
      </c>
      <c r="B436" s="87">
        <v>460</v>
      </c>
      <c r="C436" s="88">
        <v>8</v>
      </c>
      <c r="D436" s="89">
        <v>1</v>
      </c>
      <c r="E436" s="90" t="s">
        <v>270</v>
      </c>
      <c r="F436" s="91" t="s">
        <v>125</v>
      </c>
      <c r="G436" s="67">
        <v>140.69999999999999</v>
      </c>
      <c r="H436" s="111">
        <v>140.69999999999999</v>
      </c>
      <c r="I436" s="143">
        <v>140.69999999999999</v>
      </c>
    </row>
    <row r="437" spans="1:9" ht="51" x14ac:dyDescent="0.25">
      <c r="A437" s="132" t="s">
        <v>113</v>
      </c>
      <c r="B437" s="83">
        <v>460</v>
      </c>
      <c r="C437" s="79">
        <v>8</v>
      </c>
      <c r="D437" s="82">
        <v>1</v>
      </c>
      <c r="E437" s="78" t="s">
        <v>270</v>
      </c>
      <c r="F437" s="84">
        <v>600</v>
      </c>
      <c r="G437" s="80">
        <v>140.69999999999999</v>
      </c>
      <c r="H437" s="81">
        <v>140.69999999999999</v>
      </c>
      <c r="I437" s="133">
        <v>140.69999999999999</v>
      </c>
    </row>
    <row r="438" spans="1:9" ht="25.5" x14ac:dyDescent="0.25">
      <c r="A438" s="130" t="s">
        <v>104</v>
      </c>
      <c r="B438" s="85">
        <v>460</v>
      </c>
      <c r="C438" s="58">
        <v>8</v>
      </c>
      <c r="D438" s="59">
        <v>1</v>
      </c>
      <c r="E438" s="60" t="s">
        <v>270</v>
      </c>
      <c r="F438" s="86">
        <v>610</v>
      </c>
      <c r="G438" s="61">
        <v>140.69999999999999</v>
      </c>
      <c r="H438" s="66">
        <v>140.69999999999999</v>
      </c>
      <c r="I438" s="131">
        <v>140.69999999999999</v>
      </c>
    </row>
    <row r="439" spans="1:9" ht="102" x14ac:dyDescent="0.25">
      <c r="A439" s="142" t="s">
        <v>175</v>
      </c>
      <c r="B439" s="87">
        <v>460</v>
      </c>
      <c r="C439" s="88">
        <v>8</v>
      </c>
      <c r="D439" s="89">
        <v>1</v>
      </c>
      <c r="E439" s="90" t="s">
        <v>176</v>
      </c>
      <c r="F439" s="91" t="s">
        <v>125</v>
      </c>
      <c r="G439" s="67">
        <v>1119.5999999999999</v>
      </c>
      <c r="H439" s="111">
        <v>1103.5999999999999</v>
      </c>
      <c r="I439" s="143">
        <v>1103.5999999999999</v>
      </c>
    </row>
    <row r="440" spans="1:9" ht="38.25" x14ac:dyDescent="0.25">
      <c r="A440" s="132" t="s">
        <v>109</v>
      </c>
      <c r="B440" s="83">
        <v>460</v>
      </c>
      <c r="C440" s="79">
        <v>8</v>
      </c>
      <c r="D440" s="82">
        <v>1</v>
      </c>
      <c r="E440" s="78" t="s">
        <v>176</v>
      </c>
      <c r="F440" s="84">
        <v>200</v>
      </c>
      <c r="G440" s="80">
        <v>1.7</v>
      </c>
      <c r="H440" s="81">
        <v>1103.5999999999999</v>
      </c>
      <c r="I440" s="133">
        <v>1103.5999999999999</v>
      </c>
    </row>
    <row r="441" spans="1:9" ht="51" x14ac:dyDescent="0.25">
      <c r="A441" s="130" t="s">
        <v>97</v>
      </c>
      <c r="B441" s="85">
        <v>460</v>
      </c>
      <c r="C441" s="58">
        <v>8</v>
      </c>
      <c r="D441" s="59">
        <v>1</v>
      </c>
      <c r="E441" s="60" t="s">
        <v>176</v>
      </c>
      <c r="F441" s="86">
        <v>240</v>
      </c>
      <c r="G441" s="61">
        <v>1.7</v>
      </c>
      <c r="H441" s="66">
        <v>1103.5999999999999</v>
      </c>
      <c r="I441" s="131">
        <v>1103.5999999999999</v>
      </c>
    </row>
    <row r="442" spans="1:9" x14ac:dyDescent="0.25">
      <c r="A442" s="142" t="s">
        <v>111</v>
      </c>
      <c r="B442" s="87">
        <v>460</v>
      </c>
      <c r="C442" s="88">
        <v>8</v>
      </c>
      <c r="D442" s="89">
        <v>1</v>
      </c>
      <c r="E442" s="90" t="s">
        <v>176</v>
      </c>
      <c r="F442" s="91">
        <v>500</v>
      </c>
      <c r="G442" s="67">
        <v>600</v>
      </c>
      <c r="H442" s="111">
        <v>0</v>
      </c>
      <c r="I442" s="143">
        <v>0</v>
      </c>
    </row>
    <row r="443" spans="1:9" x14ac:dyDescent="0.25">
      <c r="A443" s="130" t="s">
        <v>120</v>
      </c>
      <c r="B443" s="85">
        <v>460</v>
      </c>
      <c r="C443" s="58">
        <v>8</v>
      </c>
      <c r="D443" s="59">
        <v>1</v>
      </c>
      <c r="E443" s="60" t="s">
        <v>176</v>
      </c>
      <c r="F443" s="86">
        <v>520</v>
      </c>
      <c r="G443" s="61">
        <v>600</v>
      </c>
      <c r="H443" s="66">
        <v>0</v>
      </c>
      <c r="I443" s="131">
        <v>0</v>
      </c>
    </row>
    <row r="444" spans="1:9" ht="51" x14ac:dyDescent="0.25">
      <c r="A444" s="142" t="s">
        <v>113</v>
      </c>
      <c r="B444" s="87">
        <v>460</v>
      </c>
      <c r="C444" s="88">
        <v>8</v>
      </c>
      <c r="D444" s="89">
        <v>1</v>
      </c>
      <c r="E444" s="90" t="s">
        <v>176</v>
      </c>
      <c r="F444" s="91">
        <v>600</v>
      </c>
      <c r="G444" s="67">
        <v>517.9</v>
      </c>
      <c r="H444" s="111">
        <v>0</v>
      </c>
      <c r="I444" s="143">
        <v>0</v>
      </c>
    </row>
    <row r="445" spans="1:9" ht="25.5" x14ac:dyDescent="0.25">
      <c r="A445" s="130" t="s">
        <v>104</v>
      </c>
      <c r="B445" s="85">
        <v>460</v>
      </c>
      <c r="C445" s="58">
        <v>8</v>
      </c>
      <c r="D445" s="59">
        <v>1</v>
      </c>
      <c r="E445" s="60" t="s">
        <v>176</v>
      </c>
      <c r="F445" s="86">
        <v>610</v>
      </c>
      <c r="G445" s="61">
        <v>517.9</v>
      </c>
      <c r="H445" s="66">
        <v>0</v>
      </c>
      <c r="I445" s="131">
        <v>0</v>
      </c>
    </row>
    <row r="446" spans="1:9" ht="63.75" x14ac:dyDescent="0.25">
      <c r="A446" s="142" t="s">
        <v>311</v>
      </c>
      <c r="B446" s="87">
        <v>460</v>
      </c>
      <c r="C446" s="88">
        <v>8</v>
      </c>
      <c r="D446" s="89">
        <v>1</v>
      </c>
      <c r="E446" s="90" t="s">
        <v>312</v>
      </c>
      <c r="F446" s="91" t="s">
        <v>125</v>
      </c>
      <c r="G446" s="67">
        <v>143.80000000000001</v>
      </c>
      <c r="H446" s="111">
        <v>141.80000000000001</v>
      </c>
      <c r="I446" s="143">
        <v>141.80000000000001</v>
      </c>
    </row>
    <row r="447" spans="1:9" ht="51" x14ac:dyDescent="0.25">
      <c r="A447" s="132" t="s">
        <v>113</v>
      </c>
      <c r="B447" s="83">
        <v>460</v>
      </c>
      <c r="C447" s="79">
        <v>8</v>
      </c>
      <c r="D447" s="82">
        <v>1</v>
      </c>
      <c r="E447" s="78" t="s">
        <v>312</v>
      </c>
      <c r="F447" s="84">
        <v>600</v>
      </c>
      <c r="G447" s="80">
        <v>143.80000000000001</v>
      </c>
      <c r="H447" s="81">
        <v>141.80000000000001</v>
      </c>
      <c r="I447" s="133">
        <v>141.80000000000001</v>
      </c>
    </row>
    <row r="448" spans="1:9" ht="25.5" x14ac:dyDescent="0.25">
      <c r="A448" s="130" t="s">
        <v>104</v>
      </c>
      <c r="B448" s="85">
        <v>460</v>
      </c>
      <c r="C448" s="58">
        <v>8</v>
      </c>
      <c r="D448" s="59">
        <v>1</v>
      </c>
      <c r="E448" s="60" t="s">
        <v>312</v>
      </c>
      <c r="F448" s="86">
        <v>610</v>
      </c>
      <c r="G448" s="61">
        <v>143.80000000000001</v>
      </c>
      <c r="H448" s="66">
        <v>141.80000000000001</v>
      </c>
      <c r="I448" s="131">
        <v>141.80000000000001</v>
      </c>
    </row>
    <row r="449" spans="1:9" ht="25.5" x14ac:dyDescent="0.25">
      <c r="A449" s="142" t="s">
        <v>267</v>
      </c>
      <c r="B449" s="87">
        <v>460</v>
      </c>
      <c r="C449" s="88">
        <v>8</v>
      </c>
      <c r="D449" s="89">
        <v>1</v>
      </c>
      <c r="E449" s="90" t="s">
        <v>271</v>
      </c>
      <c r="F449" s="91" t="s">
        <v>125</v>
      </c>
      <c r="G449" s="67">
        <v>36</v>
      </c>
      <c r="H449" s="111">
        <v>0</v>
      </c>
      <c r="I449" s="143">
        <v>0</v>
      </c>
    </row>
    <row r="450" spans="1:9" ht="38.25" x14ac:dyDescent="0.25">
      <c r="A450" s="132" t="s">
        <v>109</v>
      </c>
      <c r="B450" s="83">
        <v>460</v>
      </c>
      <c r="C450" s="79">
        <v>8</v>
      </c>
      <c r="D450" s="82">
        <v>1</v>
      </c>
      <c r="E450" s="78" t="s">
        <v>271</v>
      </c>
      <c r="F450" s="84">
        <v>200</v>
      </c>
      <c r="G450" s="80">
        <v>36</v>
      </c>
      <c r="H450" s="81">
        <v>0</v>
      </c>
      <c r="I450" s="133">
        <v>0</v>
      </c>
    </row>
    <row r="451" spans="1:9" ht="51" x14ac:dyDescent="0.25">
      <c r="A451" s="130" t="s">
        <v>97</v>
      </c>
      <c r="B451" s="85">
        <v>460</v>
      </c>
      <c r="C451" s="58">
        <v>8</v>
      </c>
      <c r="D451" s="59">
        <v>1</v>
      </c>
      <c r="E451" s="60" t="s">
        <v>271</v>
      </c>
      <c r="F451" s="86">
        <v>240</v>
      </c>
      <c r="G451" s="61">
        <v>36</v>
      </c>
      <c r="H451" s="66">
        <v>0</v>
      </c>
      <c r="I451" s="131">
        <v>0</v>
      </c>
    </row>
    <row r="452" spans="1:9" ht="38.25" x14ac:dyDescent="0.25">
      <c r="A452" s="142" t="s">
        <v>269</v>
      </c>
      <c r="B452" s="87">
        <v>460</v>
      </c>
      <c r="C452" s="88">
        <v>8</v>
      </c>
      <c r="D452" s="89">
        <v>1</v>
      </c>
      <c r="E452" s="90" t="s">
        <v>272</v>
      </c>
      <c r="F452" s="91" t="s">
        <v>125</v>
      </c>
      <c r="G452" s="67">
        <v>2</v>
      </c>
      <c r="H452" s="111">
        <v>0</v>
      </c>
      <c r="I452" s="143">
        <v>0</v>
      </c>
    </row>
    <row r="453" spans="1:9" ht="51" x14ac:dyDescent="0.25">
      <c r="A453" s="132" t="s">
        <v>113</v>
      </c>
      <c r="B453" s="83">
        <v>460</v>
      </c>
      <c r="C453" s="79">
        <v>8</v>
      </c>
      <c r="D453" s="82">
        <v>1</v>
      </c>
      <c r="E453" s="78" t="s">
        <v>272</v>
      </c>
      <c r="F453" s="84">
        <v>600</v>
      </c>
      <c r="G453" s="80">
        <v>2</v>
      </c>
      <c r="H453" s="81">
        <v>0</v>
      </c>
      <c r="I453" s="133">
        <v>0</v>
      </c>
    </row>
    <row r="454" spans="1:9" ht="25.5" x14ac:dyDescent="0.25">
      <c r="A454" s="130" t="s">
        <v>104</v>
      </c>
      <c r="B454" s="85">
        <v>460</v>
      </c>
      <c r="C454" s="58">
        <v>8</v>
      </c>
      <c r="D454" s="59">
        <v>1</v>
      </c>
      <c r="E454" s="60" t="s">
        <v>272</v>
      </c>
      <c r="F454" s="86">
        <v>610</v>
      </c>
      <c r="G454" s="61">
        <v>2</v>
      </c>
      <c r="H454" s="66">
        <v>0</v>
      </c>
      <c r="I454" s="131">
        <v>0</v>
      </c>
    </row>
    <row r="455" spans="1:9" ht="38.25" x14ac:dyDescent="0.25">
      <c r="A455" s="142" t="s">
        <v>225</v>
      </c>
      <c r="B455" s="87">
        <v>460</v>
      </c>
      <c r="C455" s="88">
        <v>8</v>
      </c>
      <c r="D455" s="89">
        <v>1</v>
      </c>
      <c r="E455" s="90" t="s">
        <v>177</v>
      </c>
      <c r="F455" s="91" t="s">
        <v>125</v>
      </c>
      <c r="G455" s="67">
        <v>40976.300000000003</v>
      </c>
      <c r="H455" s="111">
        <v>11200</v>
      </c>
      <c r="I455" s="143">
        <v>11200</v>
      </c>
    </row>
    <row r="456" spans="1:9" ht="38.25" x14ac:dyDescent="0.25">
      <c r="A456" s="132" t="s">
        <v>225</v>
      </c>
      <c r="B456" s="83">
        <v>460</v>
      </c>
      <c r="C456" s="79">
        <v>8</v>
      </c>
      <c r="D456" s="82">
        <v>1</v>
      </c>
      <c r="E456" s="78" t="s">
        <v>178</v>
      </c>
      <c r="F456" s="84" t="s">
        <v>125</v>
      </c>
      <c r="G456" s="80">
        <v>22236</v>
      </c>
      <c r="H456" s="81">
        <v>11200</v>
      </c>
      <c r="I456" s="133">
        <v>11200</v>
      </c>
    </row>
    <row r="457" spans="1:9" ht="51" x14ac:dyDescent="0.25">
      <c r="A457" s="132" t="s">
        <v>113</v>
      </c>
      <c r="B457" s="83">
        <v>460</v>
      </c>
      <c r="C457" s="79">
        <v>8</v>
      </c>
      <c r="D457" s="82">
        <v>1</v>
      </c>
      <c r="E457" s="78" t="s">
        <v>178</v>
      </c>
      <c r="F457" s="84">
        <v>600</v>
      </c>
      <c r="G457" s="80">
        <v>22236</v>
      </c>
      <c r="H457" s="81">
        <v>11200</v>
      </c>
      <c r="I457" s="133">
        <v>11200</v>
      </c>
    </row>
    <row r="458" spans="1:9" ht="15" customHeight="1" x14ac:dyDescent="0.25">
      <c r="A458" s="130" t="s">
        <v>104</v>
      </c>
      <c r="B458" s="85">
        <v>460</v>
      </c>
      <c r="C458" s="58">
        <v>8</v>
      </c>
      <c r="D458" s="59">
        <v>1</v>
      </c>
      <c r="E458" s="60" t="s">
        <v>178</v>
      </c>
      <c r="F458" s="86">
        <v>610</v>
      </c>
      <c r="G458" s="61">
        <v>22236</v>
      </c>
      <c r="H458" s="66">
        <v>11200</v>
      </c>
      <c r="I458" s="131">
        <v>11200</v>
      </c>
    </row>
    <row r="459" spans="1:9" ht="51" x14ac:dyDescent="0.25">
      <c r="A459" s="142" t="s">
        <v>226</v>
      </c>
      <c r="B459" s="87">
        <v>460</v>
      </c>
      <c r="C459" s="88">
        <v>8</v>
      </c>
      <c r="D459" s="89">
        <v>1</v>
      </c>
      <c r="E459" s="90" t="s">
        <v>179</v>
      </c>
      <c r="F459" s="91" t="s">
        <v>125</v>
      </c>
      <c r="G459" s="67">
        <v>18740.400000000001</v>
      </c>
      <c r="H459" s="111">
        <v>0</v>
      </c>
      <c r="I459" s="143">
        <v>0</v>
      </c>
    </row>
    <row r="460" spans="1:9" ht="51" x14ac:dyDescent="0.25">
      <c r="A460" s="132" t="s">
        <v>113</v>
      </c>
      <c r="B460" s="83">
        <v>460</v>
      </c>
      <c r="C460" s="79">
        <v>8</v>
      </c>
      <c r="D460" s="82">
        <v>1</v>
      </c>
      <c r="E460" s="78" t="s">
        <v>179</v>
      </c>
      <c r="F460" s="84">
        <v>600</v>
      </c>
      <c r="G460" s="80">
        <v>18740.400000000001</v>
      </c>
      <c r="H460" s="81">
        <v>0</v>
      </c>
      <c r="I460" s="133">
        <v>0</v>
      </c>
    </row>
    <row r="461" spans="1:9" ht="25.5" x14ac:dyDescent="0.25">
      <c r="A461" s="130" t="s">
        <v>104</v>
      </c>
      <c r="B461" s="85">
        <v>460</v>
      </c>
      <c r="C461" s="58">
        <v>8</v>
      </c>
      <c r="D461" s="59">
        <v>1</v>
      </c>
      <c r="E461" s="60" t="s">
        <v>179</v>
      </c>
      <c r="F461" s="86">
        <v>610</v>
      </c>
      <c r="G461" s="61">
        <v>18740.400000000001</v>
      </c>
      <c r="H461" s="66">
        <v>0</v>
      </c>
      <c r="I461" s="131">
        <v>0</v>
      </c>
    </row>
    <row r="462" spans="1:9" ht="51" x14ac:dyDescent="0.25">
      <c r="A462" s="142" t="s">
        <v>273</v>
      </c>
      <c r="B462" s="87">
        <v>460</v>
      </c>
      <c r="C462" s="88">
        <v>8</v>
      </c>
      <c r="D462" s="89">
        <v>1</v>
      </c>
      <c r="E462" s="90" t="s">
        <v>180</v>
      </c>
      <c r="F462" s="91" t="s">
        <v>125</v>
      </c>
      <c r="G462" s="67">
        <v>17524</v>
      </c>
      <c r="H462" s="111">
        <v>5600</v>
      </c>
      <c r="I462" s="143">
        <v>6500</v>
      </c>
    </row>
    <row r="463" spans="1:9" ht="51" x14ac:dyDescent="0.25">
      <c r="A463" s="132" t="s">
        <v>273</v>
      </c>
      <c r="B463" s="83">
        <v>460</v>
      </c>
      <c r="C463" s="79">
        <v>8</v>
      </c>
      <c r="D463" s="82">
        <v>1</v>
      </c>
      <c r="E463" s="78" t="s">
        <v>181</v>
      </c>
      <c r="F463" s="84" t="s">
        <v>125</v>
      </c>
      <c r="G463" s="80">
        <v>7403.2</v>
      </c>
      <c r="H463" s="81">
        <v>5600</v>
      </c>
      <c r="I463" s="133">
        <v>6500</v>
      </c>
    </row>
    <row r="464" spans="1:9" ht="51" x14ac:dyDescent="0.25">
      <c r="A464" s="132" t="s">
        <v>113</v>
      </c>
      <c r="B464" s="83">
        <v>460</v>
      </c>
      <c r="C464" s="79">
        <v>8</v>
      </c>
      <c r="D464" s="82">
        <v>1</v>
      </c>
      <c r="E464" s="78" t="s">
        <v>181</v>
      </c>
      <c r="F464" s="84">
        <v>600</v>
      </c>
      <c r="G464" s="80">
        <v>7403.2</v>
      </c>
      <c r="H464" s="81">
        <v>5600</v>
      </c>
      <c r="I464" s="133">
        <v>6500</v>
      </c>
    </row>
    <row r="465" spans="1:9" ht="25.5" x14ac:dyDescent="0.25">
      <c r="A465" s="130" t="s">
        <v>104</v>
      </c>
      <c r="B465" s="85">
        <v>460</v>
      </c>
      <c r="C465" s="58">
        <v>8</v>
      </c>
      <c r="D465" s="59">
        <v>1</v>
      </c>
      <c r="E465" s="60" t="s">
        <v>181</v>
      </c>
      <c r="F465" s="86">
        <v>610</v>
      </c>
      <c r="G465" s="61">
        <v>7403.2</v>
      </c>
      <c r="H465" s="66">
        <v>5600</v>
      </c>
      <c r="I465" s="131">
        <v>6500</v>
      </c>
    </row>
    <row r="466" spans="1:9" ht="51" x14ac:dyDescent="0.25">
      <c r="A466" s="142" t="s">
        <v>274</v>
      </c>
      <c r="B466" s="87">
        <v>460</v>
      </c>
      <c r="C466" s="88">
        <v>8</v>
      </c>
      <c r="D466" s="89">
        <v>1</v>
      </c>
      <c r="E466" s="90" t="s">
        <v>182</v>
      </c>
      <c r="F466" s="91" t="s">
        <v>125</v>
      </c>
      <c r="G466" s="67">
        <v>10120.799999999999</v>
      </c>
      <c r="H466" s="111">
        <v>0</v>
      </c>
      <c r="I466" s="143">
        <v>0</v>
      </c>
    </row>
    <row r="467" spans="1:9" ht="51" x14ac:dyDescent="0.25">
      <c r="A467" s="132" t="s">
        <v>113</v>
      </c>
      <c r="B467" s="83">
        <v>460</v>
      </c>
      <c r="C467" s="79">
        <v>8</v>
      </c>
      <c r="D467" s="82">
        <v>1</v>
      </c>
      <c r="E467" s="78" t="s">
        <v>182</v>
      </c>
      <c r="F467" s="84">
        <v>600</v>
      </c>
      <c r="G467" s="80">
        <v>10120.799999999999</v>
      </c>
      <c r="H467" s="81">
        <v>0</v>
      </c>
      <c r="I467" s="133">
        <v>0</v>
      </c>
    </row>
    <row r="468" spans="1:9" ht="25.5" x14ac:dyDescent="0.25">
      <c r="A468" s="130" t="s">
        <v>104</v>
      </c>
      <c r="B468" s="85">
        <v>460</v>
      </c>
      <c r="C468" s="58">
        <v>8</v>
      </c>
      <c r="D468" s="59">
        <v>1</v>
      </c>
      <c r="E468" s="60" t="s">
        <v>182</v>
      </c>
      <c r="F468" s="86">
        <v>610</v>
      </c>
      <c r="G468" s="61">
        <v>10120.799999999999</v>
      </c>
      <c r="H468" s="66">
        <v>0</v>
      </c>
      <c r="I468" s="131">
        <v>0</v>
      </c>
    </row>
    <row r="469" spans="1:9" x14ac:dyDescent="0.25">
      <c r="A469" s="142" t="s">
        <v>326</v>
      </c>
      <c r="B469" s="87">
        <v>460</v>
      </c>
      <c r="C469" s="88">
        <v>8</v>
      </c>
      <c r="D469" s="89">
        <v>1</v>
      </c>
      <c r="E469" s="90" t="s">
        <v>327</v>
      </c>
      <c r="F469" s="91" t="s">
        <v>125</v>
      </c>
      <c r="G469" s="67">
        <v>105.5</v>
      </c>
      <c r="H469" s="111">
        <v>0</v>
      </c>
      <c r="I469" s="143">
        <v>0</v>
      </c>
    </row>
    <row r="470" spans="1:9" x14ac:dyDescent="0.25">
      <c r="A470" s="132" t="s">
        <v>326</v>
      </c>
      <c r="B470" s="83">
        <v>460</v>
      </c>
      <c r="C470" s="79">
        <v>8</v>
      </c>
      <c r="D470" s="82">
        <v>1</v>
      </c>
      <c r="E470" s="78" t="s">
        <v>328</v>
      </c>
      <c r="F470" s="84" t="s">
        <v>125</v>
      </c>
      <c r="G470" s="80">
        <v>105.5</v>
      </c>
      <c r="H470" s="81">
        <v>0</v>
      </c>
      <c r="I470" s="133">
        <v>0</v>
      </c>
    </row>
    <row r="471" spans="1:9" x14ac:dyDescent="0.25">
      <c r="A471" s="132" t="s">
        <v>111</v>
      </c>
      <c r="B471" s="83">
        <v>460</v>
      </c>
      <c r="C471" s="79">
        <v>8</v>
      </c>
      <c r="D471" s="82">
        <v>1</v>
      </c>
      <c r="E471" s="78" t="s">
        <v>328</v>
      </c>
      <c r="F471" s="84">
        <v>500</v>
      </c>
      <c r="G471" s="80">
        <v>105.5</v>
      </c>
      <c r="H471" s="81">
        <v>0</v>
      </c>
      <c r="I471" s="133">
        <v>0</v>
      </c>
    </row>
    <row r="472" spans="1:9" x14ac:dyDescent="0.25">
      <c r="A472" s="130" t="s">
        <v>120</v>
      </c>
      <c r="B472" s="85">
        <v>460</v>
      </c>
      <c r="C472" s="58">
        <v>8</v>
      </c>
      <c r="D472" s="59">
        <v>1</v>
      </c>
      <c r="E472" s="60" t="s">
        <v>328</v>
      </c>
      <c r="F472" s="86">
        <v>520</v>
      </c>
      <c r="G472" s="61">
        <v>105.5</v>
      </c>
      <c r="H472" s="66">
        <v>0</v>
      </c>
      <c r="I472" s="131">
        <v>0</v>
      </c>
    </row>
    <row r="473" spans="1:9" s="56" customFormat="1" x14ac:dyDescent="0.25">
      <c r="A473" s="142" t="s">
        <v>326</v>
      </c>
      <c r="B473" s="87">
        <v>460</v>
      </c>
      <c r="C473" s="88">
        <v>8</v>
      </c>
      <c r="D473" s="89">
        <v>1</v>
      </c>
      <c r="E473" s="90" t="s">
        <v>371</v>
      </c>
      <c r="F473" s="91" t="s">
        <v>125</v>
      </c>
      <c r="G473" s="67">
        <v>0</v>
      </c>
      <c r="H473" s="111">
        <v>0</v>
      </c>
      <c r="I473" s="143">
        <v>0</v>
      </c>
    </row>
    <row r="474" spans="1:9" x14ac:dyDescent="0.25">
      <c r="A474" s="132" t="s">
        <v>111</v>
      </c>
      <c r="B474" s="83">
        <v>460</v>
      </c>
      <c r="C474" s="79">
        <v>8</v>
      </c>
      <c r="D474" s="82">
        <v>1</v>
      </c>
      <c r="E474" s="78" t="s">
        <v>371</v>
      </c>
      <c r="F474" s="84">
        <v>500</v>
      </c>
      <c r="G474" s="80">
        <v>0</v>
      </c>
      <c r="H474" s="81">
        <v>0</v>
      </c>
      <c r="I474" s="133">
        <v>0</v>
      </c>
    </row>
    <row r="475" spans="1:9" x14ac:dyDescent="0.25">
      <c r="A475" s="132" t="s">
        <v>120</v>
      </c>
      <c r="B475" s="83">
        <v>460</v>
      </c>
      <c r="C475" s="79">
        <v>8</v>
      </c>
      <c r="D475" s="82">
        <v>1</v>
      </c>
      <c r="E475" s="78" t="s">
        <v>371</v>
      </c>
      <c r="F475" s="84">
        <v>520</v>
      </c>
      <c r="G475" s="80">
        <v>-1.4</v>
      </c>
      <c r="H475" s="81">
        <v>0</v>
      </c>
      <c r="I475" s="133">
        <v>0</v>
      </c>
    </row>
    <row r="476" spans="1:9" x14ac:dyDescent="0.25">
      <c r="A476" s="130" t="s">
        <v>287</v>
      </c>
      <c r="B476" s="85">
        <v>460</v>
      </c>
      <c r="C476" s="58">
        <v>8</v>
      </c>
      <c r="D476" s="59">
        <v>1</v>
      </c>
      <c r="E476" s="60" t="s">
        <v>371</v>
      </c>
      <c r="F476" s="86">
        <v>540</v>
      </c>
      <c r="G476" s="61">
        <v>1.4</v>
      </c>
      <c r="H476" s="66">
        <v>0</v>
      </c>
      <c r="I476" s="131">
        <v>0</v>
      </c>
    </row>
    <row r="477" spans="1:9" x14ac:dyDescent="0.25">
      <c r="A477" s="142" t="s">
        <v>90</v>
      </c>
      <c r="B477" s="87">
        <v>460</v>
      </c>
      <c r="C477" s="88">
        <v>10</v>
      </c>
      <c r="D477" s="89">
        <v>0</v>
      </c>
      <c r="E477" s="90" t="s">
        <v>125</v>
      </c>
      <c r="F477" s="91" t="s">
        <v>125</v>
      </c>
      <c r="G477" s="67">
        <v>114541.5</v>
      </c>
      <c r="H477" s="111">
        <v>93823.3</v>
      </c>
      <c r="I477" s="143">
        <v>134644.29999999999</v>
      </c>
    </row>
    <row r="478" spans="1:9" x14ac:dyDescent="0.25">
      <c r="A478" s="132" t="s">
        <v>13</v>
      </c>
      <c r="B478" s="83">
        <v>460</v>
      </c>
      <c r="C478" s="79">
        <v>10</v>
      </c>
      <c r="D478" s="82">
        <v>1</v>
      </c>
      <c r="E478" s="78" t="s">
        <v>125</v>
      </c>
      <c r="F478" s="84" t="s">
        <v>125</v>
      </c>
      <c r="G478" s="80">
        <v>3610.4</v>
      </c>
      <c r="H478" s="81">
        <v>3448.9</v>
      </c>
      <c r="I478" s="133">
        <v>3448.9</v>
      </c>
    </row>
    <row r="479" spans="1:9" ht="25.5" x14ac:dyDescent="0.25">
      <c r="A479" s="132" t="s">
        <v>51</v>
      </c>
      <c r="B479" s="83">
        <v>460</v>
      </c>
      <c r="C479" s="79">
        <v>10</v>
      </c>
      <c r="D479" s="82">
        <v>1</v>
      </c>
      <c r="E479" s="78" t="s">
        <v>127</v>
      </c>
      <c r="F479" s="84" t="s">
        <v>125</v>
      </c>
      <c r="G479" s="80">
        <v>3610.4</v>
      </c>
      <c r="H479" s="81">
        <v>3448.9</v>
      </c>
      <c r="I479" s="133">
        <v>3448.9</v>
      </c>
    </row>
    <row r="480" spans="1:9" ht="25.5" x14ac:dyDescent="0.25">
      <c r="A480" s="132" t="s">
        <v>12</v>
      </c>
      <c r="B480" s="83">
        <v>460</v>
      </c>
      <c r="C480" s="79">
        <v>10</v>
      </c>
      <c r="D480" s="82">
        <v>1</v>
      </c>
      <c r="E480" s="78" t="s">
        <v>183</v>
      </c>
      <c r="F480" s="84" t="s">
        <v>125</v>
      </c>
      <c r="G480" s="80">
        <v>3610.4</v>
      </c>
      <c r="H480" s="81">
        <v>3448.9</v>
      </c>
      <c r="I480" s="133">
        <v>3448.9</v>
      </c>
    </row>
    <row r="481" spans="1:9" ht="25.5" x14ac:dyDescent="0.25">
      <c r="A481" s="132" t="s">
        <v>114</v>
      </c>
      <c r="B481" s="83">
        <v>460</v>
      </c>
      <c r="C481" s="79">
        <v>10</v>
      </c>
      <c r="D481" s="82">
        <v>1</v>
      </c>
      <c r="E481" s="78" t="s">
        <v>183</v>
      </c>
      <c r="F481" s="84">
        <v>300</v>
      </c>
      <c r="G481" s="80">
        <v>3610.4</v>
      </c>
      <c r="H481" s="81">
        <v>3448.9</v>
      </c>
      <c r="I481" s="133">
        <v>3448.9</v>
      </c>
    </row>
    <row r="482" spans="1:9" ht="25.5" x14ac:dyDescent="0.25">
      <c r="A482" s="130" t="s">
        <v>105</v>
      </c>
      <c r="B482" s="85">
        <v>460</v>
      </c>
      <c r="C482" s="58">
        <v>10</v>
      </c>
      <c r="D482" s="59">
        <v>1</v>
      </c>
      <c r="E482" s="60" t="s">
        <v>183</v>
      </c>
      <c r="F482" s="86">
        <v>310</v>
      </c>
      <c r="G482" s="61">
        <v>3610.4</v>
      </c>
      <c r="H482" s="66">
        <v>3448.9</v>
      </c>
      <c r="I482" s="131">
        <v>3448.9</v>
      </c>
    </row>
    <row r="483" spans="1:9" ht="25.5" x14ac:dyDescent="0.25">
      <c r="A483" s="142" t="s">
        <v>11</v>
      </c>
      <c r="B483" s="87">
        <v>460</v>
      </c>
      <c r="C483" s="88">
        <v>10</v>
      </c>
      <c r="D483" s="89">
        <v>2</v>
      </c>
      <c r="E483" s="90" t="s">
        <v>125</v>
      </c>
      <c r="F483" s="91" t="s">
        <v>125</v>
      </c>
      <c r="G483" s="67">
        <v>46424.800000000003</v>
      </c>
      <c r="H483" s="111">
        <v>47078.3</v>
      </c>
      <c r="I483" s="143">
        <v>51591.8</v>
      </c>
    </row>
    <row r="484" spans="1:9" ht="25.5" x14ac:dyDescent="0.25">
      <c r="A484" s="132" t="s">
        <v>51</v>
      </c>
      <c r="B484" s="83">
        <v>460</v>
      </c>
      <c r="C484" s="79">
        <v>10</v>
      </c>
      <c r="D484" s="82">
        <v>2</v>
      </c>
      <c r="E484" s="78" t="s">
        <v>127</v>
      </c>
      <c r="F484" s="84" t="s">
        <v>125</v>
      </c>
      <c r="G484" s="80">
        <v>46424.800000000003</v>
      </c>
      <c r="H484" s="81">
        <v>47078.3</v>
      </c>
      <c r="I484" s="133">
        <v>51591.8</v>
      </c>
    </row>
    <row r="485" spans="1:9" ht="51" x14ac:dyDescent="0.25">
      <c r="A485" s="132" t="s">
        <v>10</v>
      </c>
      <c r="B485" s="83">
        <v>460</v>
      </c>
      <c r="C485" s="79">
        <v>10</v>
      </c>
      <c r="D485" s="82">
        <v>2</v>
      </c>
      <c r="E485" s="78" t="s">
        <v>138</v>
      </c>
      <c r="F485" s="84" t="s">
        <v>125</v>
      </c>
      <c r="G485" s="80">
        <v>42541.7</v>
      </c>
      <c r="H485" s="81">
        <v>42536</v>
      </c>
      <c r="I485" s="133">
        <v>45091.8</v>
      </c>
    </row>
    <row r="486" spans="1:9" ht="102" x14ac:dyDescent="0.25">
      <c r="A486" s="132" t="s">
        <v>108</v>
      </c>
      <c r="B486" s="83">
        <v>460</v>
      </c>
      <c r="C486" s="79">
        <v>10</v>
      </c>
      <c r="D486" s="82">
        <v>2</v>
      </c>
      <c r="E486" s="78" t="s">
        <v>138</v>
      </c>
      <c r="F486" s="84">
        <v>100</v>
      </c>
      <c r="G486" s="80">
        <v>171.1</v>
      </c>
      <c r="H486" s="81">
        <v>0</v>
      </c>
      <c r="I486" s="133">
        <v>0</v>
      </c>
    </row>
    <row r="487" spans="1:9" ht="25.5" x14ac:dyDescent="0.25">
      <c r="A487" s="130" t="s">
        <v>99</v>
      </c>
      <c r="B487" s="85">
        <v>460</v>
      </c>
      <c r="C487" s="58">
        <v>10</v>
      </c>
      <c r="D487" s="59">
        <v>2</v>
      </c>
      <c r="E487" s="60" t="s">
        <v>138</v>
      </c>
      <c r="F487" s="86">
        <v>110</v>
      </c>
      <c r="G487" s="61">
        <v>171.1</v>
      </c>
      <c r="H487" s="66">
        <v>0</v>
      </c>
      <c r="I487" s="131">
        <v>0</v>
      </c>
    </row>
    <row r="488" spans="1:9" ht="51" x14ac:dyDescent="0.25">
      <c r="A488" s="142" t="s">
        <v>113</v>
      </c>
      <c r="B488" s="87">
        <v>460</v>
      </c>
      <c r="C488" s="88">
        <v>10</v>
      </c>
      <c r="D488" s="89">
        <v>2</v>
      </c>
      <c r="E488" s="90" t="s">
        <v>138</v>
      </c>
      <c r="F488" s="91">
        <v>600</v>
      </c>
      <c r="G488" s="67">
        <v>42370.6</v>
      </c>
      <c r="H488" s="111">
        <v>42536</v>
      </c>
      <c r="I488" s="143">
        <v>45091.8</v>
      </c>
    </row>
    <row r="489" spans="1:9" ht="25.5" x14ac:dyDescent="0.25">
      <c r="A489" s="130" t="s">
        <v>104</v>
      </c>
      <c r="B489" s="85">
        <v>460</v>
      </c>
      <c r="C489" s="58">
        <v>10</v>
      </c>
      <c r="D489" s="59">
        <v>2</v>
      </c>
      <c r="E489" s="60" t="s">
        <v>138</v>
      </c>
      <c r="F489" s="86">
        <v>610</v>
      </c>
      <c r="G489" s="61">
        <v>42370.6</v>
      </c>
      <c r="H489" s="66">
        <v>42536</v>
      </c>
      <c r="I489" s="131">
        <v>45091.8</v>
      </c>
    </row>
    <row r="490" spans="1:9" ht="51" x14ac:dyDescent="0.25">
      <c r="A490" s="142" t="s">
        <v>124</v>
      </c>
      <c r="B490" s="87">
        <v>460</v>
      </c>
      <c r="C490" s="88">
        <v>10</v>
      </c>
      <c r="D490" s="89">
        <v>2</v>
      </c>
      <c r="E490" s="90" t="s">
        <v>184</v>
      </c>
      <c r="F490" s="91" t="s">
        <v>125</v>
      </c>
      <c r="G490" s="67">
        <v>3883.1</v>
      </c>
      <c r="H490" s="111">
        <v>4542.3</v>
      </c>
      <c r="I490" s="143">
        <v>6500</v>
      </c>
    </row>
    <row r="491" spans="1:9" ht="51" x14ac:dyDescent="0.25">
      <c r="A491" s="132" t="s">
        <v>124</v>
      </c>
      <c r="B491" s="83">
        <v>460</v>
      </c>
      <c r="C491" s="79">
        <v>10</v>
      </c>
      <c r="D491" s="82">
        <v>2</v>
      </c>
      <c r="E491" s="78" t="s">
        <v>185</v>
      </c>
      <c r="F491" s="84" t="s">
        <v>125</v>
      </c>
      <c r="G491" s="80">
        <v>3883.1</v>
      </c>
      <c r="H491" s="81">
        <v>4542.3</v>
      </c>
      <c r="I491" s="133">
        <v>6500</v>
      </c>
    </row>
    <row r="492" spans="1:9" ht="51" x14ac:dyDescent="0.25">
      <c r="A492" s="132" t="s">
        <v>113</v>
      </c>
      <c r="B492" s="83">
        <v>460</v>
      </c>
      <c r="C492" s="79">
        <v>10</v>
      </c>
      <c r="D492" s="82">
        <v>2</v>
      </c>
      <c r="E492" s="78" t="s">
        <v>185</v>
      </c>
      <c r="F492" s="84">
        <v>600</v>
      </c>
      <c r="G492" s="80">
        <v>3883.1</v>
      </c>
      <c r="H492" s="81">
        <v>4542.3</v>
      </c>
      <c r="I492" s="133">
        <v>6500</v>
      </c>
    </row>
    <row r="493" spans="1:9" ht="25.5" x14ac:dyDescent="0.25">
      <c r="A493" s="130" t="s">
        <v>104</v>
      </c>
      <c r="B493" s="85">
        <v>460</v>
      </c>
      <c r="C493" s="58">
        <v>10</v>
      </c>
      <c r="D493" s="59">
        <v>2</v>
      </c>
      <c r="E493" s="60" t="s">
        <v>185</v>
      </c>
      <c r="F493" s="86">
        <v>610</v>
      </c>
      <c r="G493" s="61">
        <v>3883.1</v>
      </c>
      <c r="H493" s="66">
        <v>4542.3</v>
      </c>
      <c r="I493" s="131">
        <v>6500</v>
      </c>
    </row>
    <row r="494" spans="1:9" ht="25.5" x14ac:dyDescent="0.25">
      <c r="A494" s="142" t="s">
        <v>9</v>
      </c>
      <c r="B494" s="87">
        <v>460</v>
      </c>
      <c r="C494" s="88">
        <v>10</v>
      </c>
      <c r="D494" s="89">
        <v>3</v>
      </c>
      <c r="E494" s="90" t="s">
        <v>125</v>
      </c>
      <c r="F494" s="91" t="s">
        <v>125</v>
      </c>
      <c r="G494" s="67">
        <v>1529.7</v>
      </c>
      <c r="H494" s="111">
        <v>2593</v>
      </c>
      <c r="I494" s="143">
        <v>4735.3999999999996</v>
      </c>
    </row>
    <row r="495" spans="1:9" ht="25.5" x14ac:dyDescent="0.25">
      <c r="A495" s="132" t="s">
        <v>51</v>
      </c>
      <c r="B495" s="83">
        <v>460</v>
      </c>
      <c r="C495" s="79">
        <v>10</v>
      </c>
      <c r="D495" s="82">
        <v>3</v>
      </c>
      <c r="E495" s="78" t="s">
        <v>127</v>
      </c>
      <c r="F495" s="84" t="s">
        <v>125</v>
      </c>
      <c r="G495" s="80">
        <v>1529.7</v>
      </c>
      <c r="H495" s="81">
        <v>2593</v>
      </c>
      <c r="I495" s="133">
        <v>4735.3999999999996</v>
      </c>
    </row>
    <row r="496" spans="1:9" ht="76.5" x14ac:dyDescent="0.25">
      <c r="A496" s="132" t="s">
        <v>116</v>
      </c>
      <c r="B496" s="83">
        <v>460</v>
      </c>
      <c r="C496" s="79">
        <v>10</v>
      </c>
      <c r="D496" s="82">
        <v>3</v>
      </c>
      <c r="E496" s="78" t="s">
        <v>186</v>
      </c>
      <c r="F496" s="84" t="s">
        <v>125</v>
      </c>
      <c r="G496" s="80">
        <v>772.7</v>
      </c>
      <c r="H496" s="81">
        <v>769.2</v>
      </c>
      <c r="I496" s="133">
        <v>819.7</v>
      </c>
    </row>
    <row r="497" spans="1:9" ht="25.5" x14ac:dyDescent="0.25">
      <c r="A497" s="132" t="s">
        <v>114</v>
      </c>
      <c r="B497" s="83">
        <v>460</v>
      </c>
      <c r="C497" s="79">
        <v>10</v>
      </c>
      <c r="D497" s="82">
        <v>3</v>
      </c>
      <c r="E497" s="78" t="s">
        <v>186</v>
      </c>
      <c r="F497" s="84">
        <v>300</v>
      </c>
      <c r="G497" s="80">
        <v>772.7</v>
      </c>
      <c r="H497" s="81">
        <v>769.2</v>
      </c>
      <c r="I497" s="133">
        <v>819.7</v>
      </c>
    </row>
    <row r="498" spans="1:9" ht="38.25" x14ac:dyDescent="0.25">
      <c r="A498" s="130" t="s">
        <v>106</v>
      </c>
      <c r="B498" s="85">
        <v>460</v>
      </c>
      <c r="C498" s="58">
        <v>10</v>
      </c>
      <c r="D498" s="59">
        <v>3</v>
      </c>
      <c r="E498" s="60" t="s">
        <v>186</v>
      </c>
      <c r="F498" s="86">
        <v>320</v>
      </c>
      <c r="G498" s="61">
        <v>772.7</v>
      </c>
      <c r="H498" s="66">
        <v>769.2</v>
      </c>
      <c r="I498" s="131">
        <v>819.7</v>
      </c>
    </row>
    <row r="499" spans="1:9" ht="76.5" x14ac:dyDescent="0.25">
      <c r="A499" s="142" t="s">
        <v>275</v>
      </c>
      <c r="B499" s="87">
        <v>460</v>
      </c>
      <c r="C499" s="88">
        <v>10</v>
      </c>
      <c r="D499" s="89">
        <v>3</v>
      </c>
      <c r="E499" s="90" t="s">
        <v>187</v>
      </c>
      <c r="F499" s="91" t="s">
        <v>125</v>
      </c>
      <c r="G499" s="67">
        <v>757</v>
      </c>
      <c r="H499" s="111">
        <v>1823.8</v>
      </c>
      <c r="I499" s="143">
        <v>3915.7</v>
      </c>
    </row>
    <row r="500" spans="1:9" ht="25.5" x14ac:dyDescent="0.25">
      <c r="A500" s="132" t="s">
        <v>114</v>
      </c>
      <c r="B500" s="83">
        <v>460</v>
      </c>
      <c r="C500" s="79">
        <v>10</v>
      </c>
      <c r="D500" s="82">
        <v>3</v>
      </c>
      <c r="E500" s="78" t="s">
        <v>187</v>
      </c>
      <c r="F500" s="84">
        <v>300</v>
      </c>
      <c r="G500" s="80">
        <v>757</v>
      </c>
      <c r="H500" s="81">
        <v>1823.8</v>
      </c>
      <c r="I500" s="133">
        <v>3915.7</v>
      </c>
    </row>
    <row r="501" spans="1:9" ht="38.25" x14ac:dyDescent="0.25">
      <c r="A501" s="130" t="s">
        <v>106</v>
      </c>
      <c r="B501" s="85">
        <v>460</v>
      </c>
      <c r="C501" s="58">
        <v>10</v>
      </c>
      <c r="D501" s="59">
        <v>3</v>
      </c>
      <c r="E501" s="60" t="s">
        <v>187</v>
      </c>
      <c r="F501" s="86">
        <v>320</v>
      </c>
      <c r="G501" s="61">
        <v>757</v>
      </c>
      <c r="H501" s="66">
        <v>1823.8</v>
      </c>
      <c r="I501" s="131">
        <v>3915.7</v>
      </c>
    </row>
    <row r="502" spans="1:9" x14ac:dyDescent="0.25">
      <c r="A502" s="142" t="s">
        <v>8</v>
      </c>
      <c r="B502" s="87">
        <v>460</v>
      </c>
      <c r="C502" s="88">
        <v>10</v>
      </c>
      <c r="D502" s="89">
        <v>4</v>
      </c>
      <c r="E502" s="90" t="s">
        <v>125</v>
      </c>
      <c r="F502" s="91" t="s">
        <v>125</v>
      </c>
      <c r="G502" s="67">
        <v>59255.3</v>
      </c>
      <c r="H502" s="111">
        <v>38703.1</v>
      </c>
      <c r="I502" s="143">
        <v>74868.2</v>
      </c>
    </row>
    <row r="503" spans="1:9" ht="25.5" x14ac:dyDescent="0.25">
      <c r="A503" s="132" t="s">
        <v>51</v>
      </c>
      <c r="B503" s="83">
        <v>460</v>
      </c>
      <c r="C503" s="79">
        <v>10</v>
      </c>
      <c r="D503" s="82">
        <v>4</v>
      </c>
      <c r="E503" s="78" t="s">
        <v>127</v>
      </c>
      <c r="F503" s="84" t="s">
        <v>125</v>
      </c>
      <c r="G503" s="80">
        <v>59255.3</v>
      </c>
      <c r="H503" s="81">
        <v>38703.1</v>
      </c>
      <c r="I503" s="133">
        <v>74868.2</v>
      </c>
    </row>
    <row r="504" spans="1:9" ht="114.75" x14ac:dyDescent="0.25">
      <c r="A504" s="132" t="s">
        <v>303</v>
      </c>
      <c r="B504" s="83">
        <v>460</v>
      </c>
      <c r="C504" s="79">
        <v>10</v>
      </c>
      <c r="D504" s="82">
        <v>4</v>
      </c>
      <c r="E504" s="78" t="s">
        <v>304</v>
      </c>
      <c r="F504" s="84" t="s">
        <v>125</v>
      </c>
      <c r="G504" s="80">
        <v>19558.599999999999</v>
      </c>
      <c r="H504" s="81">
        <v>0</v>
      </c>
      <c r="I504" s="133">
        <v>0</v>
      </c>
    </row>
    <row r="505" spans="1:9" ht="25.5" x14ac:dyDescent="0.25">
      <c r="A505" s="132" t="s">
        <v>114</v>
      </c>
      <c r="B505" s="83">
        <v>460</v>
      </c>
      <c r="C505" s="79">
        <v>10</v>
      </c>
      <c r="D505" s="82">
        <v>4</v>
      </c>
      <c r="E505" s="78" t="s">
        <v>304</v>
      </c>
      <c r="F505" s="84">
        <v>300</v>
      </c>
      <c r="G505" s="80">
        <v>19558.599999999999</v>
      </c>
      <c r="H505" s="81">
        <v>0</v>
      </c>
      <c r="I505" s="133">
        <v>0</v>
      </c>
    </row>
    <row r="506" spans="1:9" x14ac:dyDescent="0.25">
      <c r="A506" s="130" t="s">
        <v>329</v>
      </c>
      <c r="B506" s="85">
        <v>460</v>
      </c>
      <c r="C506" s="58">
        <v>10</v>
      </c>
      <c r="D506" s="59">
        <v>4</v>
      </c>
      <c r="E506" s="60" t="s">
        <v>304</v>
      </c>
      <c r="F506" s="86">
        <v>360</v>
      </c>
      <c r="G506" s="61">
        <v>19558.599999999999</v>
      </c>
      <c r="H506" s="66">
        <v>0</v>
      </c>
      <c r="I506" s="131">
        <v>0</v>
      </c>
    </row>
    <row r="507" spans="1:9" ht="63.75" x14ac:dyDescent="0.25">
      <c r="A507" s="142" t="s">
        <v>7</v>
      </c>
      <c r="B507" s="87">
        <v>460</v>
      </c>
      <c r="C507" s="88">
        <v>10</v>
      </c>
      <c r="D507" s="89">
        <v>4</v>
      </c>
      <c r="E507" s="90" t="s">
        <v>142</v>
      </c>
      <c r="F507" s="91" t="s">
        <v>125</v>
      </c>
      <c r="G507" s="67">
        <v>39696.699999999997</v>
      </c>
      <c r="H507" s="111">
        <v>38703.1</v>
      </c>
      <c r="I507" s="143">
        <v>39404.800000000003</v>
      </c>
    </row>
    <row r="508" spans="1:9" ht="25.5" x14ac:dyDescent="0.25">
      <c r="A508" s="132" t="s">
        <v>114</v>
      </c>
      <c r="B508" s="83">
        <v>460</v>
      </c>
      <c r="C508" s="79">
        <v>10</v>
      </c>
      <c r="D508" s="82">
        <v>4</v>
      </c>
      <c r="E508" s="78" t="s">
        <v>142</v>
      </c>
      <c r="F508" s="84">
        <v>300</v>
      </c>
      <c r="G508" s="80">
        <v>39696.699999999997</v>
      </c>
      <c r="H508" s="81">
        <v>38703.1</v>
      </c>
      <c r="I508" s="133">
        <v>39404.800000000003</v>
      </c>
    </row>
    <row r="509" spans="1:9" ht="38.25" x14ac:dyDescent="0.25">
      <c r="A509" s="130" t="s">
        <v>106</v>
      </c>
      <c r="B509" s="85">
        <v>460</v>
      </c>
      <c r="C509" s="58">
        <v>10</v>
      </c>
      <c r="D509" s="59">
        <v>4</v>
      </c>
      <c r="E509" s="60" t="s">
        <v>142</v>
      </c>
      <c r="F509" s="86">
        <v>320</v>
      </c>
      <c r="G509" s="61">
        <v>39696.699999999997</v>
      </c>
      <c r="H509" s="66">
        <v>38703.1</v>
      </c>
      <c r="I509" s="131">
        <v>39404.800000000003</v>
      </c>
    </row>
    <row r="510" spans="1:9" ht="76.5" x14ac:dyDescent="0.25">
      <c r="A510" s="142" t="s">
        <v>330</v>
      </c>
      <c r="B510" s="87">
        <v>460</v>
      </c>
      <c r="C510" s="88">
        <v>10</v>
      </c>
      <c r="D510" s="89">
        <v>4</v>
      </c>
      <c r="E510" s="90" t="s">
        <v>331</v>
      </c>
      <c r="F510" s="91" t="s">
        <v>125</v>
      </c>
      <c r="G510" s="67">
        <v>0</v>
      </c>
      <c r="H510" s="111">
        <v>0</v>
      </c>
      <c r="I510" s="143">
        <v>35463.4</v>
      </c>
    </row>
    <row r="511" spans="1:9" ht="38.25" x14ac:dyDescent="0.25">
      <c r="A511" s="132" t="s">
        <v>112</v>
      </c>
      <c r="B511" s="83">
        <v>460</v>
      </c>
      <c r="C511" s="79">
        <v>10</v>
      </c>
      <c r="D511" s="82">
        <v>4</v>
      </c>
      <c r="E511" s="78" t="s">
        <v>331</v>
      </c>
      <c r="F511" s="84">
        <v>400</v>
      </c>
      <c r="G511" s="80">
        <v>0</v>
      </c>
      <c r="H511" s="81">
        <v>0</v>
      </c>
      <c r="I511" s="133">
        <v>35463.4</v>
      </c>
    </row>
    <row r="512" spans="1:9" x14ac:dyDescent="0.25">
      <c r="A512" s="130" t="s">
        <v>101</v>
      </c>
      <c r="B512" s="85">
        <v>460</v>
      </c>
      <c r="C512" s="58">
        <v>10</v>
      </c>
      <c r="D512" s="59">
        <v>4</v>
      </c>
      <c r="E512" s="60" t="s">
        <v>331</v>
      </c>
      <c r="F512" s="86">
        <v>410</v>
      </c>
      <c r="G512" s="61">
        <v>0</v>
      </c>
      <c r="H512" s="66">
        <v>0</v>
      </c>
      <c r="I512" s="131">
        <v>35463.4</v>
      </c>
    </row>
    <row r="513" spans="1:9" ht="25.5" x14ac:dyDescent="0.25">
      <c r="A513" s="142" t="s">
        <v>6</v>
      </c>
      <c r="B513" s="87">
        <v>460</v>
      </c>
      <c r="C513" s="88">
        <v>10</v>
      </c>
      <c r="D513" s="89">
        <v>6</v>
      </c>
      <c r="E513" s="90" t="s">
        <v>125</v>
      </c>
      <c r="F513" s="91" t="s">
        <v>125</v>
      </c>
      <c r="G513" s="67">
        <v>3721.4</v>
      </c>
      <c r="H513" s="111">
        <v>2000</v>
      </c>
      <c r="I513" s="143">
        <v>0</v>
      </c>
    </row>
    <row r="514" spans="1:9" ht="51" x14ac:dyDescent="0.25">
      <c r="A514" s="132" t="s">
        <v>295</v>
      </c>
      <c r="B514" s="83">
        <v>460</v>
      </c>
      <c r="C514" s="79">
        <v>10</v>
      </c>
      <c r="D514" s="82">
        <v>6</v>
      </c>
      <c r="E514" s="78" t="s">
        <v>276</v>
      </c>
      <c r="F514" s="84" t="s">
        <v>125</v>
      </c>
      <c r="G514" s="80">
        <v>3263.1</v>
      </c>
      <c r="H514" s="81">
        <v>2000</v>
      </c>
      <c r="I514" s="133">
        <v>0</v>
      </c>
    </row>
    <row r="515" spans="1:9" ht="38.25" x14ac:dyDescent="0.25">
      <c r="A515" s="132" t="s">
        <v>277</v>
      </c>
      <c r="B515" s="83">
        <v>460</v>
      </c>
      <c r="C515" s="79">
        <v>10</v>
      </c>
      <c r="D515" s="82">
        <v>6</v>
      </c>
      <c r="E515" s="78" t="s">
        <v>278</v>
      </c>
      <c r="F515" s="84" t="s">
        <v>125</v>
      </c>
      <c r="G515" s="80">
        <v>1783.7</v>
      </c>
      <c r="H515" s="81">
        <v>2000</v>
      </c>
      <c r="I515" s="133">
        <v>0</v>
      </c>
    </row>
    <row r="516" spans="1:9" ht="25.5" x14ac:dyDescent="0.25">
      <c r="A516" s="132" t="s">
        <v>279</v>
      </c>
      <c r="B516" s="83">
        <v>460</v>
      </c>
      <c r="C516" s="79">
        <v>10</v>
      </c>
      <c r="D516" s="82">
        <v>6</v>
      </c>
      <c r="E516" s="78" t="s">
        <v>280</v>
      </c>
      <c r="F516" s="84" t="s">
        <v>125</v>
      </c>
      <c r="G516" s="80">
        <v>1337.5</v>
      </c>
      <c r="H516" s="81">
        <v>0</v>
      </c>
      <c r="I516" s="133">
        <v>0</v>
      </c>
    </row>
    <row r="517" spans="1:9" ht="102" x14ac:dyDescent="0.25">
      <c r="A517" s="132" t="s">
        <v>108</v>
      </c>
      <c r="B517" s="83">
        <v>460</v>
      </c>
      <c r="C517" s="79">
        <v>10</v>
      </c>
      <c r="D517" s="82">
        <v>6</v>
      </c>
      <c r="E517" s="78" t="s">
        <v>280</v>
      </c>
      <c r="F517" s="84">
        <v>100</v>
      </c>
      <c r="G517" s="80">
        <v>167.4</v>
      </c>
      <c r="H517" s="81">
        <v>0</v>
      </c>
      <c r="I517" s="133">
        <v>0</v>
      </c>
    </row>
    <row r="518" spans="1:9" ht="25.5" x14ac:dyDescent="0.25">
      <c r="A518" s="130" t="s">
        <v>99</v>
      </c>
      <c r="B518" s="85">
        <v>460</v>
      </c>
      <c r="C518" s="58">
        <v>10</v>
      </c>
      <c r="D518" s="59">
        <v>6</v>
      </c>
      <c r="E518" s="60" t="s">
        <v>280</v>
      </c>
      <c r="F518" s="86">
        <v>110</v>
      </c>
      <c r="G518" s="61">
        <v>167.4</v>
      </c>
      <c r="H518" s="66">
        <v>0</v>
      </c>
      <c r="I518" s="131">
        <v>0</v>
      </c>
    </row>
    <row r="519" spans="1:9" ht="38.25" x14ac:dyDescent="0.25">
      <c r="A519" s="142" t="s">
        <v>109</v>
      </c>
      <c r="B519" s="87">
        <v>460</v>
      </c>
      <c r="C519" s="88">
        <v>10</v>
      </c>
      <c r="D519" s="89">
        <v>6</v>
      </c>
      <c r="E519" s="90" t="s">
        <v>280</v>
      </c>
      <c r="F519" s="91">
        <v>200</v>
      </c>
      <c r="G519" s="67">
        <v>729.3</v>
      </c>
      <c r="H519" s="111">
        <v>0</v>
      </c>
      <c r="I519" s="143">
        <v>0</v>
      </c>
    </row>
    <row r="520" spans="1:9" ht="51" x14ac:dyDescent="0.25">
      <c r="A520" s="130" t="s">
        <v>97</v>
      </c>
      <c r="B520" s="85">
        <v>460</v>
      </c>
      <c r="C520" s="58">
        <v>10</v>
      </c>
      <c r="D520" s="59">
        <v>6</v>
      </c>
      <c r="E520" s="60" t="s">
        <v>280</v>
      </c>
      <c r="F520" s="86">
        <v>240</v>
      </c>
      <c r="G520" s="61">
        <v>729.3</v>
      </c>
      <c r="H520" s="66">
        <v>0</v>
      </c>
      <c r="I520" s="131">
        <v>0</v>
      </c>
    </row>
    <row r="521" spans="1:9" ht="25.5" x14ac:dyDescent="0.25">
      <c r="A521" s="142" t="s">
        <v>114</v>
      </c>
      <c r="B521" s="87">
        <v>460</v>
      </c>
      <c r="C521" s="88">
        <v>10</v>
      </c>
      <c r="D521" s="89">
        <v>6</v>
      </c>
      <c r="E521" s="90" t="s">
        <v>280</v>
      </c>
      <c r="F521" s="91">
        <v>300</v>
      </c>
      <c r="G521" s="67">
        <v>33.9</v>
      </c>
      <c r="H521" s="111">
        <v>0</v>
      </c>
      <c r="I521" s="143">
        <v>0</v>
      </c>
    </row>
    <row r="522" spans="1:9" ht="38.25" x14ac:dyDescent="0.25">
      <c r="A522" s="130" t="s">
        <v>106</v>
      </c>
      <c r="B522" s="85">
        <v>460</v>
      </c>
      <c r="C522" s="58">
        <v>10</v>
      </c>
      <c r="D522" s="59">
        <v>6</v>
      </c>
      <c r="E522" s="60" t="s">
        <v>280</v>
      </c>
      <c r="F522" s="86">
        <v>320</v>
      </c>
      <c r="G522" s="61">
        <v>33.9</v>
      </c>
      <c r="H522" s="66">
        <v>0</v>
      </c>
      <c r="I522" s="131">
        <v>0</v>
      </c>
    </row>
    <row r="523" spans="1:9" ht="51" x14ac:dyDescent="0.25">
      <c r="A523" s="142" t="s">
        <v>113</v>
      </c>
      <c r="B523" s="87">
        <v>460</v>
      </c>
      <c r="C523" s="88">
        <v>10</v>
      </c>
      <c r="D523" s="89">
        <v>6</v>
      </c>
      <c r="E523" s="90" t="s">
        <v>280</v>
      </c>
      <c r="F523" s="91">
        <v>600</v>
      </c>
      <c r="G523" s="67">
        <v>406.9</v>
      </c>
      <c r="H523" s="111">
        <v>0</v>
      </c>
      <c r="I523" s="143">
        <v>0</v>
      </c>
    </row>
    <row r="524" spans="1:9" ht="25.5" x14ac:dyDescent="0.25">
      <c r="A524" s="130" t="s">
        <v>104</v>
      </c>
      <c r="B524" s="85">
        <v>460</v>
      </c>
      <c r="C524" s="58">
        <v>10</v>
      </c>
      <c r="D524" s="59">
        <v>6</v>
      </c>
      <c r="E524" s="60" t="s">
        <v>280</v>
      </c>
      <c r="F524" s="86">
        <v>610</v>
      </c>
      <c r="G524" s="61">
        <v>406.9</v>
      </c>
      <c r="H524" s="66">
        <v>0</v>
      </c>
      <c r="I524" s="131">
        <v>0</v>
      </c>
    </row>
    <row r="525" spans="1:9" ht="25.5" x14ac:dyDescent="0.25">
      <c r="A525" s="142" t="s">
        <v>281</v>
      </c>
      <c r="B525" s="87">
        <v>460</v>
      </c>
      <c r="C525" s="88">
        <v>10</v>
      </c>
      <c r="D525" s="89">
        <v>6</v>
      </c>
      <c r="E525" s="90" t="s">
        <v>282</v>
      </c>
      <c r="F525" s="91" t="s">
        <v>125</v>
      </c>
      <c r="G525" s="67">
        <v>446.1</v>
      </c>
      <c r="H525" s="111">
        <v>2000</v>
      </c>
      <c r="I525" s="143">
        <v>0</v>
      </c>
    </row>
    <row r="526" spans="1:9" ht="38.25" x14ac:dyDescent="0.25">
      <c r="A526" s="132" t="s">
        <v>109</v>
      </c>
      <c r="B526" s="83">
        <v>460</v>
      </c>
      <c r="C526" s="79">
        <v>10</v>
      </c>
      <c r="D526" s="82">
        <v>6</v>
      </c>
      <c r="E526" s="78" t="s">
        <v>282</v>
      </c>
      <c r="F526" s="84">
        <v>200</v>
      </c>
      <c r="G526" s="80">
        <v>9.3000000000000007</v>
      </c>
      <c r="H526" s="81">
        <v>0</v>
      </c>
      <c r="I526" s="133">
        <v>0</v>
      </c>
    </row>
    <row r="527" spans="1:9" ht="51" x14ac:dyDescent="0.25">
      <c r="A527" s="130" t="s">
        <v>97</v>
      </c>
      <c r="B527" s="85">
        <v>460</v>
      </c>
      <c r="C527" s="58">
        <v>10</v>
      </c>
      <c r="D527" s="59">
        <v>6</v>
      </c>
      <c r="E527" s="60" t="s">
        <v>282</v>
      </c>
      <c r="F527" s="86">
        <v>240</v>
      </c>
      <c r="G527" s="61">
        <v>9.3000000000000007</v>
      </c>
      <c r="H527" s="66">
        <v>0</v>
      </c>
      <c r="I527" s="131">
        <v>0</v>
      </c>
    </row>
    <row r="528" spans="1:9" ht="25.5" x14ac:dyDescent="0.25">
      <c r="A528" s="142" t="s">
        <v>114</v>
      </c>
      <c r="B528" s="87">
        <v>460</v>
      </c>
      <c r="C528" s="88">
        <v>10</v>
      </c>
      <c r="D528" s="89">
        <v>6</v>
      </c>
      <c r="E528" s="90" t="s">
        <v>282</v>
      </c>
      <c r="F528" s="91">
        <v>300</v>
      </c>
      <c r="G528" s="67">
        <v>436.8</v>
      </c>
      <c r="H528" s="111">
        <v>2000</v>
      </c>
      <c r="I528" s="143">
        <v>0</v>
      </c>
    </row>
    <row r="529" spans="1:9" ht="38.25" x14ac:dyDescent="0.25">
      <c r="A529" s="130" t="s">
        <v>106</v>
      </c>
      <c r="B529" s="85">
        <v>460</v>
      </c>
      <c r="C529" s="58">
        <v>10</v>
      </c>
      <c r="D529" s="59">
        <v>6</v>
      </c>
      <c r="E529" s="60" t="s">
        <v>282</v>
      </c>
      <c r="F529" s="86">
        <v>320</v>
      </c>
      <c r="G529" s="61">
        <v>436.8</v>
      </c>
      <c r="H529" s="66">
        <v>2000</v>
      </c>
      <c r="I529" s="131">
        <v>0</v>
      </c>
    </row>
    <row r="530" spans="1:9" ht="51" x14ac:dyDescent="0.25">
      <c r="A530" s="142" t="s">
        <v>283</v>
      </c>
      <c r="B530" s="87">
        <v>460</v>
      </c>
      <c r="C530" s="88">
        <v>10</v>
      </c>
      <c r="D530" s="89">
        <v>6</v>
      </c>
      <c r="E530" s="90" t="s">
        <v>284</v>
      </c>
      <c r="F530" s="91" t="s">
        <v>125</v>
      </c>
      <c r="G530" s="67">
        <v>216.3</v>
      </c>
      <c r="H530" s="111">
        <v>0</v>
      </c>
      <c r="I530" s="143">
        <v>0</v>
      </c>
    </row>
    <row r="531" spans="1:9" ht="25.5" x14ac:dyDescent="0.25">
      <c r="A531" s="132" t="s">
        <v>285</v>
      </c>
      <c r="B531" s="83">
        <v>460</v>
      </c>
      <c r="C531" s="79">
        <v>10</v>
      </c>
      <c r="D531" s="82">
        <v>6</v>
      </c>
      <c r="E531" s="78" t="s">
        <v>286</v>
      </c>
      <c r="F531" s="84" t="s">
        <v>125</v>
      </c>
      <c r="G531" s="80">
        <v>216.3</v>
      </c>
      <c r="H531" s="81">
        <v>0</v>
      </c>
      <c r="I531" s="133">
        <v>0</v>
      </c>
    </row>
    <row r="532" spans="1:9" ht="38.25" x14ac:dyDescent="0.25">
      <c r="A532" s="132" t="s">
        <v>109</v>
      </c>
      <c r="B532" s="83">
        <v>460</v>
      </c>
      <c r="C532" s="79">
        <v>10</v>
      </c>
      <c r="D532" s="82">
        <v>6</v>
      </c>
      <c r="E532" s="78" t="s">
        <v>286</v>
      </c>
      <c r="F532" s="84">
        <v>200</v>
      </c>
      <c r="G532" s="80">
        <v>216.3</v>
      </c>
      <c r="H532" s="81">
        <v>0</v>
      </c>
      <c r="I532" s="133">
        <v>0</v>
      </c>
    </row>
    <row r="533" spans="1:9" ht="51" x14ac:dyDescent="0.25">
      <c r="A533" s="130" t="s">
        <v>97</v>
      </c>
      <c r="B533" s="85">
        <v>460</v>
      </c>
      <c r="C533" s="58">
        <v>10</v>
      </c>
      <c r="D533" s="59">
        <v>6</v>
      </c>
      <c r="E533" s="60" t="s">
        <v>286</v>
      </c>
      <c r="F533" s="86">
        <v>240</v>
      </c>
      <c r="G533" s="61">
        <v>216.3</v>
      </c>
      <c r="H533" s="66">
        <v>0</v>
      </c>
      <c r="I533" s="131">
        <v>0</v>
      </c>
    </row>
    <row r="534" spans="1:9" ht="38.25" x14ac:dyDescent="0.25">
      <c r="A534" s="142" t="s">
        <v>353</v>
      </c>
      <c r="B534" s="87">
        <v>460</v>
      </c>
      <c r="C534" s="88">
        <v>10</v>
      </c>
      <c r="D534" s="89">
        <v>6</v>
      </c>
      <c r="E534" s="90" t="s">
        <v>354</v>
      </c>
      <c r="F534" s="91" t="s">
        <v>125</v>
      </c>
      <c r="G534" s="67">
        <v>1263.0999999999999</v>
      </c>
      <c r="H534" s="111">
        <v>0</v>
      </c>
      <c r="I534" s="143">
        <v>0</v>
      </c>
    </row>
    <row r="535" spans="1:9" ht="25.5" x14ac:dyDescent="0.25">
      <c r="A535" s="132" t="s">
        <v>355</v>
      </c>
      <c r="B535" s="83">
        <v>460</v>
      </c>
      <c r="C535" s="79">
        <v>10</v>
      </c>
      <c r="D535" s="82">
        <v>6</v>
      </c>
      <c r="E535" s="78" t="s">
        <v>356</v>
      </c>
      <c r="F535" s="84" t="s">
        <v>125</v>
      </c>
      <c r="G535" s="80">
        <v>1263.0999999999999</v>
      </c>
      <c r="H535" s="81">
        <v>0</v>
      </c>
      <c r="I535" s="133">
        <v>0</v>
      </c>
    </row>
    <row r="536" spans="1:9" ht="38.25" x14ac:dyDescent="0.25">
      <c r="A536" s="132" t="s">
        <v>109</v>
      </c>
      <c r="B536" s="83">
        <v>460</v>
      </c>
      <c r="C536" s="79">
        <v>10</v>
      </c>
      <c r="D536" s="82">
        <v>6</v>
      </c>
      <c r="E536" s="78" t="s">
        <v>356</v>
      </c>
      <c r="F536" s="84">
        <v>200</v>
      </c>
      <c r="G536" s="80">
        <v>756</v>
      </c>
      <c r="H536" s="81">
        <v>0</v>
      </c>
      <c r="I536" s="133">
        <v>0</v>
      </c>
    </row>
    <row r="537" spans="1:9" ht="51" x14ac:dyDescent="0.25">
      <c r="A537" s="130" t="s">
        <v>97</v>
      </c>
      <c r="B537" s="85">
        <v>460</v>
      </c>
      <c r="C537" s="58">
        <v>10</v>
      </c>
      <c r="D537" s="59">
        <v>6</v>
      </c>
      <c r="E537" s="60" t="s">
        <v>356</v>
      </c>
      <c r="F537" s="86">
        <v>240</v>
      </c>
      <c r="G537" s="61">
        <v>756</v>
      </c>
      <c r="H537" s="66">
        <v>0</v>
      </c>
      <c r="I537" s="131">
        <v>0</v>
      </c>
    </row>
    <row r="538" spans="1:9" ht="51" x14ac:dyDescent="0.25">
      <c r="A538" s="142" t="s">
        <v>113</v>
      </c>
      <c r="B538" s="87">
        <v>460</v>
      </c>
      <c r="C538" s="88">
        <v>10</v>
      </c>
      <c r="D538" s="89">
        <v>6</v>
      </c>
      <c r="E538" s="90" t="s">
        <v>356</v>
      </c>
      <c r="F538" s="91">
        <v>600</v>
      </c>
      <c r="G538" s="67">
        <v>507.1</v>
      </c>
      <c r="H538" s="111">
        <v>0</v>
      </c>
      <c r="I538" s="143">
        <v>0</v>
      </c>
    </row>
    <row r="539" spans="1:9" ht="25.5" x14ac:dyDescent="0.25">
      <c r="A539" s="130" t="s">
        <v>104</v>
      </c>
      <c r="B539" s="85">
        <v>460</v>
      </c>
      <c r="C539" s="58">
        <v>10</v>
      </c>
      <c r="D539" s="59">
        <v>6</v>
      </c>
      <c r="E539" s="60" t="s">
        <v>356</v>
      </c>
      <c r="F539" s="86">
        <v>610</v>
      </c>
      <c r="G539" s="61">
        <v>507.1</v>
      </c>
      <c r="H539" s="66">
        <v>0</v>
      </c>
      <c r="I539" s="131">
        <v>0</v>
      </c>
    </row>
    <row r="540" spans="1:9" ht="25.5" x14ac:dyDescent="0.25">
      <c r="A540" s="142" t="s">
        <v>51</v>
      </c>
      <c r="B540" s="87">
        <v>460</v>
      </c>
      <c r="C540" s="88">
        <v>10</v>
      </c>
      <c r="D540" s="89">
        <v>6</v>
      </c>
      <c r="E540" s="90" t="s">
        <v>127</v>
      </c>
      <c r="F540" s="91" t="s">
        <v>125</v>
      </c>
      <c r="G540" s="67">
        <v>458.3</v>
      </c>
      <c r="H540" s="111">
        <v>0</v>
      </c>
      <c r="I540" s="143">
        <v>0</v>
      </c>
    </row>
    <row r="541" spans="1:9" ht="38.25" x14ac:dyDescent="0.25">
      <c r="A541" s="132" t="s">
        <v>357</v>
      </c>
      <c r="B541" s="83">
        <v>460</v>
      </c>
      <c r="C541" s="79">
        <v>10</v>
      </c>
      <c r="D541" s="82">
        <v>6</v>
      </c>
      <c r="E541" s="78" t="s">
        <v>358</v>
      </c>
      <c r="F541" s="84" t="s">
        <v>125</v>
      </c>
      <c r="G541" s="80">
        <v>377</v>
      </c>
      <c r="H541" s="81">
        <v>0</v>
      </c>
      <c r="I541" s="133">
        <v>0</v>
      </c>
    </row>
    <row r="542" spans="1:9" ht="51" x14ac:dyDescent="0.25">
      <c r="A542" s="132" t="s">
        <v>113</v>
      </c>
      <c r="B542" s="83">
        <v>460</v>
      </c>
      <c r="C542" s="79">
        <v>10</v>
      </c>
      <c r="D542" s="82">
        <v>6</v>
      </c>
      <c r="E542" s="78" t="s">
        <v>358</v>
      </c>
      <c r="F542" s="84">
        <v>600</v>
      </c>
      <c r="G542" s="80">
        <v>377</v>
      </c>
      <c r="H542" s="81">
        <v>0</v>
      </c>
      <c r="I542" s="133">
        <v>0</v>
      </c>
    </row>
    <row r="543" spans="1:9" ht="25.5" x14ac:dyDescent="0.25">
      <c r="A543" s="130" t="s">
        <v>104</v>
      </c>
      <c r="B543" s="85">
        <v>460</v>
      </c>
      <c r="C543" s="58">
        <v>10</v>
      </c>
      <c r="D543" s="59">
        <v>6</v>
      </c>
      <c r="E543" s="60" t="s">
        <v>358</v>
      </c>
      <c r="F543" s="86">
        <v>610</v>
      </c>
      <c r="G543" s="61">
        <v>377</v>
      </c>
      <c r="H543" s="66">
        <v>0</v>
      </c>
      <c r="I543" s="131">
        <v>0</v>
      </c>
    </row>
    <row r="544" spans="1:9" ht="102" x14ac:dyDescent="0.25">
      <c r="A544" s="142" t="s">
        <v>359</v>
      </c>
      <c r="B544" s="87">
        <v>460</v>
      </c>
      <c r="C544" s="88">
        <v>10</v>
      </c>
      <c r="D544" s="89">
        <v>6</v>
      </c>
      <c r="E544" s="90" t="s">
        <v>360</v>
      </c>
      <c r="F544" s="91" t="s">
        <v>125</v>
      </c>
      <c r="G544" s="67">
        <v>81.3</v>
      </c>
      <c r="H544" s="111">
        <v>0</v>
      </c>
      <c r="I544" s="143">
        <v>0</v>
      </c>
    </row>
    <row r="545" spans="1:9" ht="51" x14ac:dyDescent="0.25">
      <c r="A545" s="132" t="s">
        <v>113</v>
      </c>
      <c r="B545" s="83">
        <v>460</v>
      </c>
      <c r="C545" s="79">
        <v>10</v>
      </c>
      <c r="D545" s="82">
        <v>6</v>
      </c>
      <c r="E545" s="78" t="s">
        <v>360</v>
      </c>
      <c r="F545" s="84">
        <v>600</v>
      </c>
      <c r="G545" s="80">
        <v>81.3</v>
      </c>
      <c r="H545" s="81">
        <v>0</v>
      </c>
      <c r="I545" s="133">
        <v>0</v>
      </c>
    </row>
    <row r="546" spans="1:9" ht="25.5" x14ac:dyDescent="0.25">
      <c r="A546" s="130" t="s">
        <v>104</v>
      </c>
      <c r="B546" s="85">
        <v>460</v>
      </c>
      <c r="C546" s="58">
        <v>10</v>
      </c>
      <c r="D546" s="59">
        <v>6</v>
      </c>
      <c r="E546" s="60" t="s">
        <v>360</v>
      </c>
      <c r="F546" s="86">
        <v>610</v>
      </c>
      <c r="G546" s="61">
        <v>81.3</v>
      </c>
      <c r="H546" s="66">
        <v>0</v>
      </c>
      <c r="I546" s="131">
        <v>0</v>
      </c>
    </row>
    <row r="547" spans="1:9" ht="38.25" x14ac:dyDescent="0.25">
      <c r="A547" s="142" t="s">
        <v>5</v>
      </c>
      <c r="B547" s="87">
        <v>460</v>
      </c>
      <c r="C547" s="88">
        <v>13</v>
      </c>
      <c r="D547" s="89">
        <v>0</v>
      </c>
      <c r="E547" s="90" t="s">
        <v>125</v>
      </c>
      <c r="F547" s="91" t="s">
        <v>125</v>
      </c>
      <c r="G547" s="67">
        <v>1000</v>
      </c>
      <c r="H547" s="111">
        <v>1000</v>
      </c>
      <c r="I547" s="143">
        <v>1000</v>
      </c>
    </row>
    <row r="548" spans="1:9" ht="38.25" x14ac:dyDescent="0.25">
      <c r="A548" s="132" t="s">
        <v>4</v>
      </c>
      <c r="B548" s="83">
        <v>460</v>
      </c>
      <c r="C548" s="79">
        <v>13</v>
      </c>
      <c r="D548" s="82">
        <v>1</v>
      </c>
      <c r="E548" s="78" t="s">
        <v>125</v>
      </c>
      <c r="F548" s="84" t="s">
        <v>125</v>
      </c>
      <c r="G548" s="80">
        <v>1000</v>
      </c>
      <c r="H548" s="81">
        <v>1000</v>
      </c>
      <c r="I548" s="133">
        <v>1000</v>
      </c>
    </row>
    <row r="549" spans="1:9" ht="25.5" x14ac:dyDescent="0.25">
      <c r="A549" s="132" t="s">
        <v>51</v>
      </c>
      <c r="B549" s="83">
        <v>460</v>
      </c>
      <c r="C549" s="79">
        <v>13</v>
      </c>
      <c r="D549" s="82">
        <v>1</v>
      </c>
      <c r="E549" s="78" t="s">
        <v>127</v>
      </c>
      <c r="F549" s="84" t="s">
        <v>125</v>
      </c>
      <c r="G549" s="80">
        <v>1000</v>
      </c>
      <c r="H549" s="81">
        <v>1000</v>
      </c>
      <c r="I549" s="133">
        <v>1000</v>
      </c>
    </row>
    <row r="550" spans="1:9" ht="25.5" x14ac:dyDescent="0.25">
      <c r="A550" s="132" t="s">
        <v>3</v>
      </c>
      <c r="B550" s="83">
        <v>460</v>
      </c>
      <c r="C550" s="79">
        <v>13</v>
      </c>
      <c r="D550" s="82">
        <v>1</v>
      </c>
      <c r="E550" s="78" t="s">
        <v>188</v>
      </c>
      <c r="F550" s="84" t="s">
        <v>125</v>
      </c>
      <c r="G550" s="80">
        <v>1000</v>
      </c>
      <c r="H550" s="81">
        <v>1000</v>
      </c>
      <c r="I550" s="133">
        <v>1000</v>
      </c>
    </row>
    <row r="551" spans="1:9" ht="25.5" x14ac:dyDescent="0.25">
      <c r="A551" s="132" t="s">
        <v>115</v>
      </c>
      <c r="B551" s="83">
        <v>460</v>
      </c>
      <c r="C551" s="79">
        <v>13</v>
      </c>
      <c r="D551" s="82">
        <v>1</v>
      </c>
      <c r="E551" s="78" t="s">
        <v>188</v>
      </c>
      <c r="F551" s="84">
        <v>700</v>
      </c>
      <c r="G551" s="80">
        <v>1000</v>
      </c>
      <c r="H551" s="81">
        <v>1000</v>
      </c>
      <c r="I551" s="133">
        <v>1000</v>
      </c>
    </row>
    <row r="552" spans="1:9" ht="25.5" x14ac:dyDescent="0.25">
      <c r="A552" s="130" t="s">
        <v>2</v>
      </c>
      <c r="B552" s="85">
        <v>460</v>
      </c>
      <c r="C552" s="58">
        <v>13</v>
      </c>
      <c r="D552" s="59">
        <v>1</v>
      </c>
      <c r="E552" s="60" t="s">
        <v>188</v>
      </c>
      <c r="F552" s="86">
        <v>730</v>
      </c>
      <c r="G552" s="61">
        <v>1000</v>
      </c>
      <c r="H552" s="66">
        <v>1000</v>
      </c>
      <c r="I552" s="131">
        <v>1000</v>
      </c>
    </row>
    <row r="553" spans="1:9" ht="63.75" x14ac:dyDescent="0.25">
      <c r="A553" s="142" t="s">
        <v>91</v>
      </c>
      <c r="B553" s="87">
        <v>460</v>
      </c>
      <c r="C553" s="88">
        <v>14</v>
      </c>
      <c r="D553" s="89">
        <v>0</v>
      </c>
      <c r="E553" s="90" t="s">
        <v>125</v>
      </c>
      <c r="F553" s="91" t="s">
        <v>125</v>
      </c>
      <c r="G553" s="67">
        <v>85118.5</v>
      </c>
      <c r="H553" s="111">
        <v>27311.3</v>
      </c>
      <c r="I553" s="143">
        <v>22018.1</v>
      </c>
    </row>
    <row r="554" spans="1:9" ht="51" x14ac:dyDescent="0.25">
      <c r="A554" s="132" t="s">
        <v>1</v>
      </c>
      <c r="B554" s="83">
        <v>460</v>
      </c>
      <c r="C554" s="79">
        <v>14</v>
      </c>
      <c r="D554" s="82">
        <v>1</v>
      </c>
      <c r="E554" s="78" t="s">
        <v>125</v>
      </c>
      <c r="F554" s="84" t="s">
        <v>125</v>
      </c>
      <c r="G554" s="80">
        <v>58855.4</v>
      </c>
      <c r="H554" s="81">
        <v>27311.3</v>
      </c>
      <c r="I554" s="133">
        <v>22018.1</v>
      </c>
    </row>
    <row r="555" spans="1:9" ht="25.5" x14ac:dyDescent="0.25">
      <c r="A555" s="132" t="s">
        <v>51</v>
      </c>
      <c r="B555" s="83">
        <v>460</v>
      </c>
      <c r="C555" s="79">
        <v>14</v>
      </c>
      <c r="D555" s="82">
        <v>1</v>
      </c>
      <c r="E555" s="78" t="s">
        <v>127</v>
      </c>
      <c r="F555" s="84" t="s">
        <v>125</v>
      </c>
      <c r="G555" s="80">
        <v>58855.4</v>
      </c>
      <c r="H555" s="81">
        <v>27311.3</v>
      </c>
      <c r="I555" s="133">
        <v>22018.1</v>
      </c>
    </row>
    <row r="556" spans="1:9" ht="25.5" x14ac:dyDescent="0.25">
      <c r="A556" s="132" t="s">
        <v>0</v>
      </c>
      <c r="B556" s="83">
        <v>460</v>
      </c>
      <c r="C556" s="79">
        <v>14</v>
      </c>
      <c r="D556" s="82">
        <v>1</v>
      </c>
      <c r="E556" s="78" t="s">
        <v>189</v>
      </c>
      <c r="F556" s="84" t="s">
        <v>125</v>
      </c>
      <c r="G556" s="80">
        <v>30255.4</v>
      </c>
      <c r="H556" s="81">
        <v>27311.3</v>
      </c>
      <c r="I556" s="133">
        <v>22018.1</v>
      </c>
    </row>
    <row r="557" spans="1:9" x14ac:dyDescent="0.25">
      <c r="A557" s="132" t="s">
        <v>111</v>
      </c>
      <c r="B557" s="83">
        <v>460</v>
      </c>
      <c r="C557" s="79">
        <v>14</v>
      </c>
      <c r="D557" s="82">
        <v>1</v>
      </c>
      <c r="E557" s="78" t="s">
        <v>189</v>
      </c>
      <c r="F557" s="84">
        <v>500</v>
      </c>
      <c r="G557" s="80">
        <v>30255.4</v>
      </c>
      <c r="H557" s="81">
        <v>27311.3</v>
      </c>
      <c r="I557" s="133">
        <v>22018.1</v>
      </c>
    </row>
    <row r="558" spans="1:9" x14ac:dyDescent="0.25">
      <c r="A558" s="130" t="s">
        <v>107</v>
      </c>
      <c r="B558" s="85">
        <v>460</v>
      </c>
      <c r="C558" s="58">
        <v>14</v>
      </c>
      <c r="D558" s="59">
        <v>1</v>
      </c>
      <c r="E558" s="60" t="s">
        <v>189</v>
      </c>
      <c r="F558" s="86">
        <v>510</v>
      </c>
      <c r="G558" s="61">
        <v>30255.4</v>
      </c>
      <c r="H558" s="66">
        <v>27311.3</v>
      </c>
      <c r="I558" s="131">
        <v>22018.1</v>
      </c>
    </row>
    <row r="559" spans="1:9" ht="51" x14ac:dyDescent="0.25">
      <c r="A559" s="142" t="s">
        <v>215</v>
      </c>
      <c r="B559" s="87">
        <v>460</v>
      </c>
      <c r="C559" s="88">
        <v>14</v>
      </c>
      <c r="D559" s="89">
        <v>1</v>
      </c>
      <c r="E559" s="90" t="s">
        <v>143</v>
      </c>
      <c r="F559" s="91" t="s">
        <v>125</v>
      </c>
      <c r="G559" s="67">
        <v>28600</v>
      </c>
      <c r="H559" s="111">
        <v>0</v>
      </c>
      <c r="I559" s="143">
        <v>0</v>
      </c>
    </row>
    <row r="560" spans="1:9" x14ac:dyDescent="0.25">
      <c r="A560" s="132" t="s">
        <v>111</v>
      </c>
      <c r="B560" s="83">
        <v>460</v>
      </c>
      <c r="C560" s="79">
        <v>14</v>
      </c>
      <c r="D560" s="82">
        <v>1</v>
      </c>
      <c r="E560" s="78" t="s">
        <v>143</v>
      </c>
      <c r="F560" s="84">
        <v>500</v>
      </c>
      <c r="G560" s="80">
        <v>28600</v>
      </c>
      <c r="H560" s="81">
        <v>0</v>
      </c>
      <c r="I560" s="133">
        <v>0</v>
      </c>
    </row>
    <row r="561" spans="1:9" x14ac:dyDescent="0.25">
      <c r="A561" s="130" t="s">
        <v>107</v>
      </c>
      <c r="B561" s="85">
        <v>460</v>
      </c>
      <c r="C561" s="58">
        <v>14</v>
      </c>
      <c r="D561" s="59">
        <v>1</v>
      </c>
      <c r="E561" s="60" t="s">
        <v>143</v>
      </c>
      <c r="F561" s="86">
        <v>510</v>
      </c>
      <c r="G561" s="61">
        <v>28600</v>
      </c>
      <c r="H561" s="66">
        <v>0</v>
      </c>
      <c r="I561" s="131">
        <v>0</v>
      </c>
    </row>
    <row r="562" spans="1:9" ht="25.5" x14ac:dyDescent="0.25">
      <c r="A562" s="142" t="s">
        <v>122</v>
      </c>
      <c r="B562" s="87">
        <v>460</v>
      </c>
      <c r="C562" s="88">
        <v>14</v>
      </c>
      <c r="D562" s="89">
        <v>3</v>
      </c>
      <c r="E562" s="90" t="s">
        <v>125</v>
      </c>
      <c r="F562" s="91" t="s">
        <v>125</v>
      </c>
      <c r="G562" s="67">
        <v>26263.1</v>
      </c>
      <c r="H562" s="111">
        <v>0</v>
      </c>
      <c r="I562" s="143">
        <v>0</v>
      </c>
    </row>
    <row r="563" spans="1:9" ht="25.5" x14ac:dyDescent="0.25">
      <c r="A563" s="132" t="s">
        <v>51</v>
      </c>
      <c r="B563" s="83">
        <v>460</v>
      </c>
      <c r="C563" s="79">
        <v>14</v>
      </c>
      <c r="D563" s="82">
        <v>3</v>
      </c>
      <c r="E563" s="78" t="s">
        <v>127</v>
      </c>
      <c r="F563" s="84" t="s">
        <v>125</v>
      </c>
      <c r="G563" s="80">
        <v>26263.1</v>
      </c>
      <c r="H563" s="81">
        <v>0</v>
      </c>
      <c r="I563" s="133">
        <v>0</v>
      </c>
    </row>
    <row r="564" spans="1:9" ht="51" x14ac:dyDescent="0.25">
      <c r="A564" s="132" t="s">
        <v>215</v>
      </c>
      <c r="B564" s="83">
        <v>460</v>
      </c>
      <c r="C564" s="79">
        <v>14</v>
      </c>
      <c r="D564" s="82">
        <v>3</v>
      </c>
      <c r="E564" s="78" t="s">
        <v>143</v>
      </c>
      <c r="F564" s="84" t="s">
        <v>125</v>
      </c>
      <c r="G564" s="80">
        <v>26263.1</v>
      </c>
      <c r="H564" s="81">
        <v>0</v>
      </c>
      <c r="I564" s="133">
        <v>0</v>
      </c>
    </row>
    <row r="565" spans="1:9" x14ac:dyDescent="0.25">
      <c r="A565" s="132" t="s">
        <v>111</v>
      </c>
      <c r="B565" s="83">
        <v>460</v>
      </c>
      <c r="C565" s="79">
        <v>14</v>
      </c>
      <c r="D565" s="82">
        <v>3</v>
      </c>
      <c r="E565" s="78" t="s">
        <v>143</v>
      </c>
      <c r="F565" s="84">
        <v>500</v>
      </c>
      <c r="G565" s="80">
        <v>26263.1</v>
      </c>
      <c r="H565" s="81">
        <v>0</v>
      </c>
      <c r="I565" s="133">
        <v>0</v>
      </c>
    </row>
    <row r="566" spans="1:9" x14ac:dyDescent="0.25">
      <c r="A566" s="130" t="s">
        <v>287</v>
      </c>
      <c r="B566" s="85">
        <v>460</v>
      </c>
      <c r="C566" s="58">
        <v>14</v>
      </c>
      <c r="D566" s="59">
        <v>3</v>
      </c>
      <c r="E566" s="60" t="s">
        <v>143</v>
      </c>
      <c r="F566" s="86">
        <v>540</v>
      </c>
      <c r="G566" s="61">
        <v>26263.1</v>
      </c>
      <c r="H566" s="66">
        <v>0</v>
      </c>
      <c r="I566" s="131">
        <v>0</v>
      </c>
    </row>
    <row r="567" spans="1:9" x14ac:dyDescent="0.25">
      <c r="A567" s="142" t="s">
        <v>48</v>
      </c>
      <c r="B567" s="87">
        <v>460</v>
      </c>
      <c r="C567" s="88">
        <v>99</v>
      </c>
      <c r="D567" s="89">
        <v>0</v>
      </c>
      <c r="E567" s="90" t="s">
        <v>125</v>
      </c>
      <c r="F567" s="91" t="s">
        <v>125</v>
      </c>
      <c r="G567" s="67">
        <v>0</v>
      </c>
      <c r="H567" s="111">
        <v>3048.4</v>
      </c>
      <c r="I567" s="143">
        <v>5672.1</v>
      </c>
    </row>
    <row r="568" spans="1:9" x14ac:dyDescent="0.25">
      <c r="A568" s="132" t="s">
        <v>48</v>
      </c>
      <c r="B568" s="83">
        <v>460</v>
      </c>
      <c r="C568" s="79">
        <v>99</v>
      </c>
      <c r="D568" s="82">
        <v>99</v>
      </c>
      <c r="E568" s="78" t="s">
        <v>125</v>
      </c>
      <c r="F568" s="84" t="s">
        <v>125</v>
      </c>
      <c r="G568" s="80">
        <v>0</v>
      </c>
      <c r="H568" s="81">
        <v>3048.4</v>
      </c>
      <c r="I568" s="133">
        <v>5672.1</v>
      </c>
    </row>
    <row r="569" spans="1:9" ht="25.5" x14ac:dyDescent="0.25">
      <c r="A569" s="132" t="s">
        <v>51</v>
      </c>
      <c r="B569" s="83">
        <v>460</v>
      </c>
      <c r="C569" s="79">
        <v>99</v>
      </c>
      <c r="D569" s="82">
        <v>99</v>
      </c>
      <c r="E569" s="78" t="s">
        <v>127</v>
      </c>
      <c r="F569" s="84" t="s">
        <v>125</v>
      </c>
      <c r="G569" s="80">
        <v>0</v>
      </c>
      <c r="H569" s="81">
        <v>3048.4</v>
      </c>
      <c r="I569" s="133">
        <v>5672.1</v>
      </c>
    </row>
    <row r="570" spans="1:9" x14ac:dyDescent="0.25">
      <c r="A570" s="132" t="s">
        <v>48</v>
      </c>
      <c r="B570" s="83">
        <v>460</v>
      </c>
      <c r="C570" s="79">
        <v>99</v>
      </c>
      <c r="D570" s="82">
        <v>99</v>
      </c>
      <c r="E570" s="78" t="s">
        <v>190</v>
      </c>
      <c r="F570" s="84" t="s">
        <v>125</v>
      </c>
      <c r="G570" s="80">
        <v>0</v>
      </c>
      <c r="H570" s="81">
        <v>3048.4</v>
      </c>
      <c r="I570" s="133">
        <v>5672.1</v>
      </c>
    </row>
    <row r="571" spans="1:9" x14ac:dyDescent="0.25">
      <c r="A571" s="132" t="s">
        <v>48</v>
      </c>
      <c r="B571" s="83">
        <v>460</v>
      </c>
      <c r="C571" s="79">
        <v>99</v>
      </c>
      <c r="D571" s="82">
        <v>99</v>
      </c>
      <c r="E571" s="78" t="s">
        <v>191</v>
      </c>
      <c r="F571" s="84" t="s">
        <v>125</v>
      </c>
      <c r="G571" s="80">
        <v>0</v>
      </c>
      <c r="H571" s="81">
        <v>3048.4</v>
      </c>
      <c r="I571" s="133">
        <v>5672.1</v>
      </c>
    </row>
    <row r="572" spans="1:9" x14ac:dyDescent="0.25">
      <c r="A572" s="132" t="s">
        <v>48</v>
      </c>
      <c r="B572" s="83">
        <v>460</v>
      </c>
      <c r="C572" s="79">
        <v>99</v>
      </c>
      <c r="D572" s="82">
        <v>99</v>
      </c>
      <c r="E572" s="78" t="s">
        <v>191</v>
      </c>
      <c r="F572" s="84">
        <v>900</v>
      </c>
      <c r="G572" s="80">
        <v>0</v>
      </c>
      <c r="H572" s="81">
        <v>3048.4</v>
      </c>
      <c r="I572" s="133">
        <v>5672.1</v>
      </c>
    </row>
    <row r="573" spans="1:9" x14ac:dyDescent="0.25">
      <c r="A573" s="130" t="s">
        <v>48</v>
      </c>
      <c r="B573" s="85">
        <v>460</v>
      </c>
      <c r="C573" s="58">
        <v>99</v>
      </c>
      <c r="D573" s="59">
        <v>99</v>
      </c>
      <c r="E573" s="60" t="s">
        <v>191</v>
      </c>
      <c r="F573" s="86">
        <v>990</v>
      </c>
      <c r="G573" s="61">
        <v>0</v>
      </c>
      <c r="H573" s="66">
        <v>3048.4</v>
      </c>
      <c r="I573" s="131">
        <v>5672.1</v>
      </c>
    </row>
    <row r="574" spans="1:9" ht="25.5" x14ac:dyDescent="0.25">
      <c r="A574" s="142" t="s">
        <v>81</v>
      </c>
      <c r="B574" s="87">
        <v>461</v>
      </c>
      <c r="C574" s="88">
        <v>0</v>
      </c>
      <c r="D574" s="89">
        <v>0</v>
      </c>
      <c r="E574" s="90" t="s">
        <v>125</v>
      </c>
      <c r="F574" s="91" t="s">
        <v>125</v>
      </c>
      <c r="G574" s="67">
        <v>3743.6</v>
      </c>
      <c r="H574" s="111">
        <v>3000</v>
      </c>
      <c r="I574" s="143">
        <v>2500</v>
      </c>
    </row>
    <row r="575" spans="1:9" ht="25.5" x14ac:dyDescent="0.25">
      <c r="A575" s="132" t="s">
        <v>82</v>
      </c>
      <c r="B575" s="83">
        <v>461</v>
      </c>
      <c r="C575" s="79">
        <v>1</v>
      </c>
      <c r="D575" s="82">
        <v>0</v>
      </c>
      <c r="E575" s="78" t="s">
        <v>125</v>
      </c>
      <c r="F575" s="84" t="s">
        <v>125</v>
      </c>
      <c r="G575" s="80">
        <v>3743.6</v>
      </c>
      <c r="H575" s="81">
        <v>3000</v>
      </c>
      <c r="I575" s="133">
        <v>2500</v>
      </c>
    </row>
    <row r="576" spans="1:9" ht="76.5" x14ac:dyDescent="0.25">
      <c r="A576" s="132" t="s">
        <v>39</v>
      </c>
      <c r="B576" s="83">
        <v>461</v>
      </c>
      <c r="C576" s="79">
        <v>1</v>
      </c>
      <c r="D576" s="82">
        <v>3</v>
      </c>
      <c r="E576" s="78" t="s">
        <v>125</v>
      </c>
      <c r="F576" s="84" t="s">
        <v>125</v>
      </c>
      <c r="G576" s="80">
        <v>3743.6</v>
      </c>
      <c r="H576" s="81">
        <v>3000</v>
      </c>
      <c r="I576" s="133">
        <v>2500</v>
      </c>
    </row>
    <row r="577" spans="1:9" ht="25.5" x14ac:dyDescent="0.25">
      <c r="A577" s="132" t="s">
        <v>51</v>
      </c>
      <c r="B577" s="83">
        <v>461</v>
      </c>
      <c r="C577" s="79">
        <v>1</v>
      </c>
      <c r="D577" s="82">
        <v>3</v>
      </c>
      <c r="E577" s="78" t="s">
        <v>127</v>
      </c>
      <c r="F577" s="84" t="s">
        <v>125</v>
      </c>
      <c r="G577" s="80">
        <v>3743.6</v>
      </c>
      <c r="H577" s="81">
        <v>3000</v>
      </c>
      <c r="I577" s="133">
        <v>2500</v>
      </c>
    </row>
    <row r="578" spans="1:9" ht="51" x14ac:dyDescent="0.25">
      <c r="A578" s="132" t="s">
        <v>212</v>
      </c>
      <c r="B578" s="83">
        <v>461</v>
      </c>
      <c r="C578" s="79">
        <v>1</v>
      </c>
      <c r="D578" s="82">
        <v>3</v>
      </c>
      <c r="E578" s="78" t="s">
        <v>133</v>
      </c>
      <c r="F578" s="84" t="s">
        <v>125</v>
      </c>
      <c r="G578" s="80">
        <v>1661.8</v>
      </c>
      <c r="H578" s="81">
        <v>1270</v>
      </c>
      <c r="I578" s="133">
        <v>770</v>
      </c>
    </row>
    <row r="579" spans="1:9" ht="102" x14ac:dyDescent="0.25">
      <c r="A579" s="132" t="s">
        <v>108</v>
      </c>
      <c r="B579" s="83">
        <v>461</v>
      </c>
      <c r="C579" s="79">
        <v>1</v>
      </c>
      <c r="D579" s="82">
        <v>3</v>
      </c>
      <c r="E579" s="78" t="s">
        <v>133</v>
      </c>
      <c r="F579" s="84">
        <v>100</v>
      </c>
      <c r="G579" s="80">
        <v>1378.8</v>
      </c>
      <c r="H579" s="81">
        <v>1088.5999999999999</v>
      </c>
      <c r="I579" s="133">
        <v>588.6</v>
      </c>
    </row>
    <row r="580" spans="1:9" ht="38.25" x14ac:dyDescent="0.25">
      <c r="A580" s="130" t="s">
        <v>96</v>
      </c>
      <c r="B580" s="85">
        <v>461</v>
      </c>
      <c r="C580" s="58">
        <v>1</v>
      </c>
      <c r="D580" s="59">
        <v>3</v>
      </c>
      <c r="E580" s="60" t="s">
        <v>133</v>
      </c>
      <c r="F580" s="86">
        <v>120</v>
      </c>
      <c r="G580" s="61">
        <v>1378.8</v>
      </c>
      <c r="H580" s="66">
        <v>1088.5999999999999</v>
      </c>
      <c r="I580" s="131">
        <v>588.6</v>
      </c>
    </row>
    <row r="581" spans="1:9" ht="38.25" x14ac:dyDescent="0.25">
      <c r="A581" s="142" t="s">
        <v>109</v>
      </c>
      <c r="B581" s="87">
        <v>461</v>
      </c>
      <c r="C581" s="88">
        <v>1</v>
      </c>
      <c r="D581" s="89">
        <v>3</v>
      </c>
      <c r="E581" s="90" t="s">
        <v>133</v>
      </c>
      <c r="F581" s="91">
        <v>200</v>
      </c>
      <c r="G581" s="67">
        <v>282</v>
      </c>
      <c r="H581" s="111">
        <v>181.4</v>
      </c>
      <c r="I581" s="143">
        <v>181.4</v>
      </c>
    </row>
    <row r="582" spans="1:9" ht="51" x14ac:dyDescent="0.25">
      <c r="A582" s="130" t="s">
        <v>97</v>
      </c>
      <c r="B582" s="85">
        <v>461</v>
      </c>
      <c r="C582" s="58">
        <v>1</v>
      </c>
      <c r="D582" s="59">
        <v>3</v>
      </c>
      <c r="E582" s="60" t="s">
        <v>133</v>
      </c>
      <c r="F582" s="86">
        <v>240</v>
      </c>
      <c r="G582" s="61">
        <v>282</v>
      </c>
      <c r="H582" s="66">
        <v>181.4</v>
      </c>
      <c r="I582" s="131">
        <v>181.4</v>
      </c>
    </row>
    <row r="583" spans="1:9" x14ac:dyDescent="0.25">
      <c r="A583" s="142" t="s">
        <v>110</v>
      </c>
      <c r="B583" s="87">
        <v>461</v>
      </c>
      <c r="C583" s="88">
        <v>1</v>
      </c>
      <c r="D583" s="89">
        <v>3</v>
      </c>
      <c r="E583" s="90" t="s">
        <v>133</v>
      </c>
      <c r="F583" s="91">
        <v>800</v>
      </c>
      <c r="G583" s="67">
        <v>1</v>
      </c>
      <c r="H583" s="111">
        <v>0</v>
      </c>
      <c r="I583" s="143">
        <v>0</v>
      </c>
    </row>
    <row r="584" spans="1:9" ht="25.5" x14ac:dyDescent="0.25">
      <c r="A584" s="130" t="s">
        <v>98</v>
      </c>
      <c r="B584" s="85">
        <v>461</v>
      </c>
      <c r="C584" s="58">
        <v>1</v>
      </c>
      <c r="D584" s="59">
        <v>3</v>
      </c>
      <c r="E584" s="60" t="s">
        <v>133</v>
      </c>
      <c r="F584" s="86">
        <v>850</v>
      </c>
      <c r="G584" s="61">
        <v>1</v>
      </c>
      <c r="H584" s="66">
        <v>0</v>
      </c>
      <c r="I584" s="131">
        <v>0</v>
      </c>
    </row>
    <row r="585" spans="1:9" ht="38.25" x14ac:dyDescent="0.25">
      <c r="A585" s="142" t="s">
        <v>38</v>
      </c>
      <c r="B585" s="87">
        <v>461</v>
      </c>
      <c r="C585" s="88">
        <v>1</v>
      </c>
      <c r="D585" s="89">
        <v>3</v>
      </c>
      <c r="E585" s="90" t="s">
        <v>134</v>
      </c>
      <c r="F585" s="91" t="s">
        <v>125</v>
      </c>
      <c r="G585" s="67">
        <v>1730</v>
      </c>
      <c r="H585" s="111">
        <v>1730</v>
      </c>
      <c r="I585" s="143">
        <v>1730</v>
      </c>
    </row>
    <row r="586" spans="1:9" ht="102" x14ac:dyDescent="0.25">
      <c r="A586" s="132" t="s">
        <v>108</v>
      </c>
      <c r="B586" s="83">
        <v>461</v>
      </c>
      <c r="C586" s="79">
        <v>1</v>
      </c>
      <c r="D586" s="82">
        <v>3</v>
      </c>
      <c r="E586" s="78" t="s">
        <v>134</v>
      </c>
      <c r="F586" s="84">
        <v>100</v>
      </c>
      <c r="G586" s="80">
        <v>1730</v>
      </c>
      <c r="H586" s="81">
        <v>1730</v>
      </c>
      <c r="I586" s="133">
        <v>1730</v>
      </c>
    </row>
    <row r="587" spans="1:9" ht="38.25" x14ac:dyDescent="0.25">
      <c r="A587" s="130" t="s">
        <v>96</v>
      </c>
      <c r="B587" s="85">
        <v>461</v>
      </c>
      <c r="C587" s="58">
        <v>1</v>
      </c>
      <c r="D587" s="59">
        <v>3</v>
      </c>
      <c r="E587" s="60" t="s">
        <v>134</v>
      </c>
      <c r="F587" s="86">
        <v>120</v>
      </c>
      <c r="G587" s="61">
        <v>1730</v>
      </c>
      <c r="H587" s="66">
        <v>1730</v>
      </c>
      <c r="I587" s="131">
        <v>1730</v>
      </c>
    </row>
    <row r="588" spans="1:9" ht="76.5" x14ac:dyDescent="0.25">
      <c r="A588" s="142" t="s">
        <v>319</v>
      </c>
      <c r="B588" s="87">
        <v>461</v>
      </c>
      <c r="C588" s="88">
        <v>1</v>
      </c>
      <c r="D588" s="89">
        <v>3</v>
      </c>
      <c r="E588" s="90" t="s">
        <v>320</v>
      </c>
      <c r="F588" s="91" t="s">
        <v>125</v>
      </c>
      <c r="G588" s="67">
        <v>103.5</v>
      </c>
      <c r="H588" s="111">
        <v>0</v>
      </c>
      <c r="I588" s="143">
        <v>0</v>
      </c>
    </row>
    <row r="589" spans="1:9" ht="102" x14ac:dyDescent="0.25">
      <c r="A589" s="132" t="s">
        <v>108</v>
      </c>
      <c r="B589" s="83">
        <v>461</v>
      </c>
      <c r="C589" s="79">
        <v>1</v>
      </c>
      <c r="D589" s="82">
        <v>3</v>
      </c>
      <c r="E589" s="78" t="s">
        <v>320</v>
      </c>
      <c r="F589" s="84">
        <v>100</v>
      </c>
      <c r="G589" s="80">
        <v>103.5</v>
      </c>
      <c r="H589" s="81">
        <v>0</v>
      </c>
      <c r="I589" s="133">
        <v>0</v>
      </c>
    </row>
    <row r="590" spans="1:9" ht="38.25" x14ac:dyDescent="0.25">
      <c r="A590" s="130" t="s">
        <v>96</v>
      </c>
      <c r="B590" s="85">
        <v>461</v>
      </c>
      <c r="C590" s="58">
        <v>1</v>
      </c>
      <c r="D590" s="59">
        <v>3</v>
      </c>
      <c r="E590" s="60" t="s">
        <v>320</v>
      </c>
      <c r="F590" s="86">
        <v>120</v>
      </c>
      <c r="G590" s="61">
        <v>103.5</v>
      </c>
      <c r="H590" s="66">
        <v>0</v>
      </c>
      <c r="I590" s="131">
        <v>0</v>
      </c>
    </row>
    <row r="591" spans="1:9" ht="63.75" x14ac:dyDescent="0.25">
      <c r="A591" s="142" t="s">
        <v>301</v>
      </c>
      <c r="B591" s="87">
        <v>461</v>
      </c>
      <c r="C591" s="88">
        <v>1</v>
      </c>
      <c r="D591" s="89">
        <v>3</v>
      </c>
      <c r="E591" s="90" t="s">
        <v>302</v>
      </c>
      <c r="F591" s="91" t="s">
        <v>125</v>
      </c>
      <c r="G591" s="67">
        <v>248.3</v>
      </c>
      <c r="H591" s="111">
        <v>0</v>
      </c>
      <c r="I591" s="143">
        <v>0</v>
      </c>
    </row>
    <row r="592" spans="1:9" ht="102" x14ac:dyDescent="0.25">
      <c r="A592" s="132" t="s">
        <v>108</v>
      </c>
      <c r="B592" s="83">
        <v>461</v>
      </c>
      <c r="C592" s="79">
        <v>1</v>
      </c>
      <c r="D592" s="82">
        <v>3</v>
      </c>
      <c r="E592" s="78" t="s">
        <v>302</v>
      </c>
      <c r="F592" s="84">
        <v>100</v>
      </c>
      <c r="G592" s="80">
        <v>248.3</v>
      </c>
      <c r="H592" s="81">
        <v>0</v>
      </c>
      <c r="I592" s="133">
        <v>0</v>
      </c>
    </row>
    <row r="593" spans="1:9" ht="39" thickBot="1" x14ac:dyDescent="0.3">
      <c r="A593" s="132" t="s">
        <v>96</v>
      </c>
      <c r="B593" s="83">
        <v>461</v>
      </c>
      <c r="C593" s="79">
        <v>1</v>
      </c>
      <c r="D593" s="82">
        <v>3</v>
      </c>
      <c r="E593" s="78" t="s">
        <v>302</v>
      </c>
      <c r="F593" s="84">
        <v>120</v>
      </c>
      <c r="G593" s="80">
        <v>248.3</v>
      </c>
      <c r="H593" s="81">
        <v>0</v>
      </c>
      <c r="I593" s="133">
        <v>0</v>
      </c>
    </row>
    <row r="594" spans="1:9" ht="15.75" thickBot="1" x14ac:dyDescent="0.3">
      <c r="A594" s="242" t="s">
        <v>130</v>
      </c>
      <c r="B594" s="243"/>
      <c r="C594" s="244"/>
      <c r="D594" s="243"/>
      <c r="E594" s="243"/>
      <c r="F594" s="245"/>
      <c r="G594" s="246">
        <v>1021565.4</v>
      </c>
      <c r="H594" s="246">
        <v>609107.5</v>
      </c>
      <c r="I594" s="247">
        <v>671663.3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2" sqref="H2:I2"/>
    </sheetView>
  </sheetViews>
  <sheetFormatPr defaultRowHeight="15" x14ac:dyDescent="0.25"/>
  <sheetData>
    <row r="1" spans="1:9" x14ac:dyDescent="0.25">
      <c r="A1" s="7"/>
      <c r="B1" s="7"/>
      <c r="C1" s="7"/>
      <c r="D1" s="7"/>
      <c r="E1" s="7"/>
      <c r="F1" s="7"/>
      <c r="G1" s="7"/>
      <c r="H1" s="265" t="s">
        <v>369</v>
      </c>
      <c r="I1" s="265"/>
    </row>
    <row r="2" spans="1:9" ht="45.2" customHeight="1" x14ac:dyDescent="0.25">
      <c r="A2" s="7"/>
      <c r="B2" s="7"/>
      <c r="C2" s="7"/>
      <c r="D2" s="7"/>
      <c r="E2" s="7"/>
      <c r="F2" s="7"/>
      <c r="G2" s="7"/>
      <c r="H2" s="266" t="s">
        <v>382</v>
      </c>
      <c r="I2" s="266"/>
    </row>
    <row r="3" spans="1:9" x14ac:dyDescent="0.3">
      <c r="A3" s="7"/>
      <c r="B3" s="7"/>
      <c r="C3" s="7"/>
      <c r="D3" s="7"/>
      <c r="E3" s="7"/>
      <c r="F3" s="7"/>
      <c r="G3" s="7"/>
      <c r="H3" s="7"/>
      <c r="I3" s="7"/>
    </row>
    <row r="4" spans="1:9" x14ac:dyDescent="0.3">
      <c r="A4" s="7"/>
      <c r="B4" s="7"/>
      <c r="C4" s="7"/>
      <c r="D4" s="7"/>
      <c r="E4" s="7"/>
      <c r="F4" s="7"/>
      <c r="G4" s="7"/>
      <c r="H4" s="7"/>
      <c r="I4" s="7"/>
    </row>
    <row r="5" spans="1:9" x14ac:dyDescent="0.3">
      <c r="A5" s="7"/>
      <c r="B5" s="7"/>
      <c r="C5" s="7"/>
      <c r="D5" s="7"/>
      <c r="E5" s="7"/>
      <c r="F5" s="7"/>
      <c r="G5" s="7"/>
      <c r="H5" s="7"/>
      <c r="I5" s="7"/>
    </row>
    <row r="6" spans="1:9" x14ac:dyDescent="0.3">
      <c r="A6" s="7"/>
      <c r="B6" s="7"/>
      <c r="C6" s="7"/>
      <c r="D6" s="7"/>
      <c r="E6" s="7"/>
      <c r="F6" s="7"/>
      <c r="G6" s="7"/>
      <c r="H6" s="7"/>
      <c r="I6" s="7"/>
    </row>
    <row r="7" spans="1:9" ht="64.5" customHeight="1" x14ac:dyDescent="0.25">
      <c r="A7" s="268" t="s">
        <v>362</v>
      </c>
      <c r="B7" s="268"/>
      <c r="C7" s="268"/>
      <c r="D7" s="268"/>
      <c r="E7" s="268"/>
      <c r="F7" s="268"/>
      <c r="G7" s="268"/>
      <c r="H7" s="268"/>
      <c r="I7" s="268"/>
    </row>
    <row r="8" spans="1:9" ht="15.75" thickBot="1" x14ac:dyDescent="0.3">
      <c r="A8" s="7"/>
      <c r="B8" s="7"/>
      <c r="C8" s="7"/>
      <c r="D8" s="7"/>
      <c r="E8" s="7"/>
      <c r="F8" s="7"/>
      <c r="G8" s="7"/>
      <c r="H8" s="7"/>
      <c r="I8" s="8" t="s">
        <v>118</v>
      </c>
    </row>
    <row r="9" spans="1:9" ht="26.25" thickBot="1" x14ac:dyDescent="0.3">
      <c r="A9" s="191" t="s">
        <v>52</v>
      </c>
      <c r="B9" s="192" t="s">
        <v>49</v>
      </c>
      <c r="C9" s="193" t="s">
        <v>335</v>
      </c>
      <c r="D9" s="193" t="s">
        <v>44</v>
      </c>
      <c r="E9" s="192" t="s">
        <v>43</v>
      </c>
      <c r="F9" s="192" t="s">
        <v>42</v>
      </c>
      <c r="G9" s="191">
        <v>2022</v>
      </c>
      <c r="H9" s="191">
        <v>2023</v>
      </c>
      <c r="I9" s="191">
        <v>2024</v>
      </c>
    </row>
    <row r="10" spans="1:9" ht="65.25" thickBot="1" x14ac:dyDescent="0.3">
      <c r="A10" s="194" t="s">
        <v>363</v>
      </c>
      <c r="B10" s="195" t="s">
        <v>364</v>
      </c>
      <c r="C10" s="195" t="s">
        <v>365</v>
      </c>
      <c r="D10" s="195" t="s">
        <v>366</v>
      </c>
      <c r="E10" s="195" t="s">
        <v>367</v>
      </c>
      <c r="F10" s="195" t="s">
        <v>199</v>
      </c>
      <c r="G10" s="80">
        <v>3610.4</v>
      </c>
      <c r="H10" s="81">
        <v>3448.9</v>
      </c>
      <c r="I10" s="80">
        <v>3448.9</v>
      </c>
    </row>
    <row r="11" spans="1:9" ht="15.75" thickBot="1" x14ac:dyDescent="0.3">
      <c r="A11" s="196" t="s">
        <v>368</v>
      </c>
      <c r="B11" s="197"/>
      <c r="C11" s="197"/>
      <c r="D11" s="197"/>
      <c r="E11" s="197"/>
      <c r="F11" s="197"/>
      <c r="G11" s="198">
        <f>SUM(G10)</f>
        <v>3610.4</v>
      </c>
      <c r="H11" s="198">
        <f t="shared" ref="H11:I11" si="0">SUM(H10)</f>
        <v>3448.9</v>
      </c>
      <c r="I11" s="199">
        <f t="shared" si="0"/>
        <v>3448.9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RowHeight="15" x14ac:dyDescent="0.25"/>
  <cols>
    <col min="1" max="1" width="52.28515625" customWidth="1"/>
    <col min="2" max="2" width="8.85546875" customWidth="1"/>
  </cols>
  <sheetData>
    <row r="1" spans="1:4" ht="15" customHeight="1" x14ac:dyDescent="0.25">
      <c r="A1" s="118"/>
      <c r="B1" s="38"/>
      <c r="C1" s="265" t="s">
        <v>370</v>
      </c>
      <c r="D1" s="265"/>
    </row>
    <row r="2" spans="1:4" x14ac:dyDescent="0.3">
      <c r="A2" s="118"/>
      <c r="B2" s="38"/>
      <c r="C2" s="114"/>
      <c r="D2" s="12"/>
    </row>
    <row r="3" spans="1:4" ht="33.200000000000003" customHeight="1" x14ac:dyDescent="0.25">
      <c r="A3" s="118"/>
      <c r="B3" s="119"/>
      <c r="C3" s="266" t="s">
        <v>383</v>
      </c>
      <c r="D3" s="266"/>
    </row>
    <row r="4" spans="1:4" ht="65.849999999999994" customHeight="1" x14ac:dyDescent="0.25">
      <c r="A4" s="269" t="s">
        <v>316</v>
      </c>
      <c r="B4" s="269"/>
      <c r="C4" s="269"/>
      <c r="D4" s="269"/>
    </row>
    <row r="5" spans="1:4" ht="16.5" thickBot="1" x14ac:dyDescent="0.3">
      <c r="A5" s="120"/>
      <c r="B5" s="121"/>
      <c r="C5" s="56"/>
      <c r="D5" s="121" t="s">
        <v>317</v>
      </c>
    </row>
    <row r="6" spans="1:4" ht="15.75" thickBot="1" x14ac:dyDescent="0.3">
      <c r="A6" s="122" t="s">
        <v>67</v>
      </c>
      <c r="B6" s="123">
        <v>2022</v>
      </c>
      <c r="C6" s="123">
        <v>2023</v>
      </c>
      <c r="D6" s="124">
        <v>2024</v>
      </c>
    </row>
    <row r="7" spans="1:4" x14ac:dyDescent="0.25">
      <c r="A7" s="23" t="s">
        <v>53</v>
      </c>
      <c r="B7" s="259">
        <v>121.2</v>
      </c>
      <c r="C7" s="259">
        <v>117.7</v>
      </c>
      <c r="D7" s="259">
        <v>121.8</v>
      </c>
    </row>
    <row r="8" spans="1:4" x14ac:dyDescent="0.25">
      <c r="A8" s="24" t="s">
        <v>54</v>
      </c>
      <c r="B8" s="259">
        <v>121.2</v>
      </c>
      <c r="C8" s="259">
        <v>117.7</v>
      </c>
      <c r="D8" s="259">
        <v>121.8</v>
      </c>
    </row>
    <row r="9" spans="1:4" x14ac:dyDescent="0.25">
      <c r="A9" s="24" t="s">
        <v>55</v>
      </c>
      <c r="B9" s="259">
        <v>121.2</v>
      </c>
      <c r="C9" s="259">
        <v>117.6</v>
      </c>
      <c r="D9" s="259">
        <v>121.8</v>
      </c>
    </row>
    <row r="10" spans="1:4" x14ac:dyDescent="0.25">
      <c r="A10" s="24" t="s">
        <v>56</v>
      </c>
      <c r="B10" s="259">
        <v>121.2</v>
      </c>
      <c r="C10" s="259">
        <v>117.7</v>
      </c>
      <c r="D10" s="259">
        <v>121.8</v>
      </c>
    </row>
    <row r="11" spans="1:4" x14ac:dyDescent="0.25">
      <c r="A11" s="24" t="s">
        <v>57</v>
      </c>
      <c r="B11" s="259">
        <v>121.2</v>
      </c>
      <c r="C11" s="259">
        <v>117.7</v>
      </c>
      <c r="D11" s="259">
        <v>121.8</v>
      </c>
    </row>
    <row r="12" spans="1:4" x14ac:dyDescent="0.25">
      <c r="A12" s="24" t="s">
        <v>58</v>
      </c>
      <c r="B12" s="259">
        <v>121.2</v>
      </c>
      <c r="C12" s="259">
        <v>117.6</v>
      </c>
      <c r="D12" s="259">
        <v>121.8</v>
      </c>
    </row>
    <row r="13" spans="1:4" x14ac:dyDescent="0.25">
      <c r="A13" s="24" t="s">
        <v>59</v>
      </c>
      <c r="B13" s="259">
        <v>121.2</v>
      </c>
      <c r="C13" s="259">
        <v>117.6</v>
      </c>
      <c r="D13" s="259">
        <v>121.8</v>
      </c>
    </row>
    <row r="14" spans="1:4" x14ac:dyDescent="0.25">
      <c r="A14" s="24" t="s">
        <v>60</v>
      </c>
      <c r="B14" s="259">
        <v>121.2</v>
      </c>
      <c r="C14" s="259">
        <v>117.6</v>
      </c>
      <c r="D14" s="259">
        <v>121.8</v>
      </c>
    </row>
    <row r="15" spans="1:4" x14ac:dyDescent="0.25">
      <c r="A15" s="24" t="s">
        <v>61</v>
      </c>
      <c r="B15" s="259">
        <v>121.2</v>
      </c>
      <c r="C15" s="259">
        <v>117.7</v>
      </c>
      <c r="D15" s="259">
        <v>121.8</v>
      </c>
    </row>
    <row r="16" spans="1:4" x14ac:dyDescent="0.25">
      <c r="A16" s="24" t="s">
        <v>62</v>
      </c>
      <c r="B16" s="259">
        <v>304.8</v>
      </c>
      <c r="C16" s="259">
        <v>294.10000000000002</v>
      </c>
      <c r="D16" s="260">
        <v>304.89999999999998</v>
      </c>
    </row>
    <row r="17" spans="1:4" x14ac:dyDescent="0.25">
      <c r="A17" s="24" t="s">
        <v>63</v>
      </c>
      <c r="B17" s="259">
        <v>121.2</v>
      </c>
      <c r="C17" s="259">
        <v>117.7</v>
      </c>
      <c r="D17" s="259">
        <v>121.8</v>
      </c>
    </row>
    <row r="18" spans="1:4" x14ac:dyDescent="0.25">
      <c r="A18" s="24" t="s">
        <v>64</v>
      </c>
      <c r="B18" s="259">
        <v>121.2</v>
      </c>
      <c r="C18" s="259">
        <v>117.7</v>
      </c>
      <c r="D18" s="259">
        <v>121.8</v>
      </c>
    </row>
    <row r="19" spans="1:4" ht="15.75" thickBot="1" x14ac:dyDescent="0.3">
      <c r="A19" s="125" t="s">
        <v>65</v>
      </c>
      <c r="B19" s="259">
        <v>121.2</v>
      </c>
      <c r="C19" s="259">
        <v>117.6</v>
      </c>
      <c r="D19" s="259">
        <v>121.8</v>
      </c>
    </row>
    <row r="20" spans="1:4" ht="15.75" thickBot="1" x14ac:dyDescent="0.3">
      <c r="A20" s="22" t="s">
        <v>66</v>
      </c>
      <c r="B20" s="126">
        <f>B7+B8+B9+B10+B11+B12+B13+B14+B15+B16+B17+B18+B19</f>
        <v>1759.2000000000003</v>
      </c>
      <c r="C20" s="126">
        <f>C7+C8+C9+C10+C11+C12+C13+C14+C15+C16+C17+C18+C19</f>
        <v>1706</v>
      </c>
      <c r="D20" s="126">
        <f>D7+D8+D9+D10+D11+D12+D13+D14+D15+D16+D17+D18+D19</f>
        <v>1766.4999999999998</v>
      </c>
    </row>
  </sheetData>
  <mergeCells count="3">
    <mergeCell ref="C1:D1"/>
    <mergeCell ref="C3:D3"/>
    <mergeCell ref="A4:D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3" sqref="F3:G3"/>
    </sheetView>
  </sheetViews>
  <sheetFormatPr defaultRowHeight="15" x14ac:dyDescent="0.25"/>
  <cols>
    <col min="1" max="1" width="21.85546875" customWidth="1"/>
    <col min="2" max="3" width="9.7109375" customWidth="1"/>
    <col min="4" max="4" width="9.5703125" customWidth="1"/>
    <col min="5" max="6" width="9.7109375" customWidth="1"/>
    <col min="7" max="7" width="10.28515625" customWidth="1"/>
  </cols>
  <sheetData>
    <row r="1" spans="1:7" x14ac:dyDescent="0.25">
      <c r="A1" s="248"/>
      <c r="B1" s="56"/>
      <c r="C1" s="56"/>
      <c r="D1" s="56"/>
      <c r="E1" s="56"/>
      <c r="F1" s="265" t="s">
        <v>375</v>
      </c>
      <c r="G1" s="273"/>
    </row>
    <row r="2" spans="1:7" x14ac:dyDescent="0.3">
      <c r="A2" s="248"/>
      <c r="B2" s="56"/>
      <c r="C2" s="56"/>
      <c r="D2" s="56"/>
      <c r="E2" s="56"/>
      <c r="F2" s="12"/>
      <c r="G2" s="8"/>
    </row>
    <row r="3" spans="1:7" ht="42" customHeight="1" x14ac:dyDescent="0.25">
      <c r="A3" s="118"/>
      <c r="B3" s="56"/>
      <c r="C3" s="56"/>
      <c r="D3" s="56"/>
      <c r="E3" s="56"/>
      <c r="F3" s="266" t="s">
        <v>384</v>
      </c>
      <c r="G3" s="266"/>
    </row>
    <row r="4" spans="1:7" x14ac:dyDescent="0.3">
      <c r="A4" s="118"/>
      <c r="B4" s="118"/>
      <c r="C4" s="118"/>
      <c r="D4" s="118"/>
      <c r="E4" s="118"/>
      <c r="F4" s="118"/>
      <c r="G4" s="56"/>
    </row>
    <row r="5" spans="1:7" ht="108.95" customHeight="1" x14ac:dyDescent="0.25">
      <c r="A5" s="269" t="s">
        <v>372</v>
      </c>
      <c r="B5" s="274"/>
      <c r="C5" s="274"/>
      <c r="D5" s="274"/>
      <c r="E5" s="274"/>
      <c r="F5" s="274"/>
      <c r="G5" s="275"/>
    </row>
    <row r="6" spans="1:7" ht="15.75" thickBot="1" x14ac:dyDescent="0.3">
      <c r="A6" s="19"/>
      <c r="B6" s="56"/>
      <c r="C6" s="56"/>
      <c r="D6" s="56"/>
      <c r="E6" s="56"/>
      <c r="F6" s="56"/>
      <c r="G6" s="249" t="s">
        <v>118</v>
      </c>
    </row>
    <row r="7" spans="1:7" ht="38.25" customHeight="1" thickBot="1" x14ac:dyDescent="0.3">
      <c r="A7" s="276" t="s">
        <v>67</v>
      </c>
      <c r="B7" s="278" t="s">
        <v>373</v>
      </c>
      <c r="C7" s="279"/>
      <c r="D7" s="280"/>
      <c r="E7" s="270" t="s">
        <v>374</v>
      </c>
      <c r="F7" s="271"/>
      <c r="G7" s="272"/>
    </row>
    <row r="8" spans="1:7" ht="15.75" thickBot="1" x14ac:dyDescent="0.3">
      <c r="A8" s="277"/>
      <c r="B8" s="250">
        <v>2022</v>
      </c>
      <c r="C8" s="250">
        <v>2023</v>
      </c>
      <c r="D8" s="250">
        <v>2024</v>
      </c>
      <c r="E8" s="250">
        <v>2022</v>
      </c>
      <c r="F8" s="250">
        <v>2023</v>
      </c>
      <c r="G8" s="251">
        <v>2024</v>
      </c>
    </row>
    <row r="9" spans="1:7" ht="15.75" thickBot="1" x14ac:dyDescent="0.3">
      <c r="A9" s="252" t="s">
        <v>62</v>
      </c>
      <c r="B9" s="253">
        <v>923.8</v>
      </c>
      <c r="C9" s="253">
        <v>883.4</v>
      </c>
      <c r="D9" s="253">
        <v>1362.4</v>
      </c>
      <c r="E9" s="254">
        <v>5793.6</v>
      </c>
      <c r="F9" s="254">
        <v>14805</v>
      </c>
      <c r="G9" s="255">
        <v>14805</v>
      </c>
    </row>
    <row r="10" spans="1:7" ht="15.75" thickBot="1" x14ac:dyDescent="0.3">
      <c r="A10" s="256" t="s">
        <v>66</v>
      </c>
      <c r="B10" s="257">
        <f>SUM(B9:B9)</f>
        <v>923.8</v>
      </c>
      <c r="C10" s="257">
        <f t="shared" ref="C10:F10" si="0">SUM(C9:C9)</f>
        <v>883.4</v>
      </c>
      <c r="D10" s="257">
        <f t="shared" si="0"/>
        <v>1362.4</v>
      </c>
      <c r="E10" s="257">
        <f t="shared" si="0"/>
        <v>5793.6</v>
      </c>
      <c r="F10" s="257">
        <f t="shared" si="0"/>
        <v>14805</v>
      </c>
      <c r="G10" s="258">
        <f>SUM(G9:G9)</f>
        <v>14805</v>
      </c>
    </row>
  </sheetData>
  <mergeCells count="6">
    <mergeCell ref="E7:G7"/>
    <mergeCell ref="F1:G1"/>
    <mergeCell ref="F3:G3"/>
    <mergeCell ref="A5:G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35"/>
      <c r="B1" s="62" t="s">
        <v>376</v>
      </c>
      <c r="C1" s="41"/>
    </row>
    <row r="2" spans="1:3" ht="38.450000000000003" customHeight="1" x14ac:dyDescent="0.25">
      <c r="A2" s="35"/>
      <c r="B2" s="57" t="s">
        <v>383</v>
      </c>
      <c r="C2" s="40"/>
    </row>
    <row r="3" spans="1:3" x14ac:dyDescent="0.3">
      <c r="A3" s="281"/>
      <c r="B3" s="281"/>
    </row>
    <row r="4" spans="1:3" ht="72.599999999999994" customHeight="1" x14ac:dyDescent="0.25">
      <c r="A4" s="282" t="s">
        <v>292</v>
      </c>
      <c r="B4" s="282"/>
    </row>
    <row r="5" spans="1:3" ht="16.5" thickBot="1" x14ac:dyDescent="0.3">
      <c r="A5" s="39"/>
      <c r="B5" s="42" t="s">
        <v>117</v>
      </c>
    </row>
    <row r="6" spans="1:3" ht="15.75" thickBot="1" x14ac:dyDescent="0.3">
      <c r="A6" s="20" t="s">
        <v>52</v>
      </c>
      <c r="B6" s="21">
        <v>2022</v>
      </c>
    </row>
    <row r="7" spans="1:3" x14ac:dyDescent="0.25">
      <c r="A7" s="23" t="s">
        <v>53</v>
      </c>
      <c r="B7" s="97">
        <v>1863.2</v>
      </c>
      <c r="C7" s="55"/>
    </row>
    <row r="8" spans="1:3" x14ac:dyDescent="0.25">
      <c r="A8" s="24" t="s">
        <v>54</v>
      </c>
      <c r="B8" s="98">
        <v>3311</v>
      </c>
      <c r="C8" s="55"/>
    </row>
    <row r="9" spans="1:3" x14ac:dyDescent="0.25">
      <c r="A9" s="24" t="s">
        <v>55</v>
      </c>
      <c r="B9" s="98">
        <v>2671.5</v>
      </c>
      <c r="C9" s="55"/>
    </row>
    <row r="10" spans="1:3" x14ac:dyDescent="0.25">
      <c r="A10" s="24" t="s">
        <v>56</v>
      </c>
      <c r="B10" s="98">
        <v>1783.8</v>
      </c>
      <c r="C10" s="55"/>
    </row>
    <row r="11" spans="1:3" x14ac:dyDescent="0.25">
      <c r="A11" s="24" t="s">
        <v>57</v>
      </c>
      <c r="B11" s="98">
        <v>968.3</v>
      </c>
      <c r="C11" s="55"/>
    </row>
    <row r="12" spans="1:3" x14ac:dyDescent="0.25">
      <c r="A12" s="24" t="s">
        <v>58</v>
      </c>
      <c r="B12" s="98">
        <v>3474.1</v>
      </c>
      <c r="C12" s="55"/>
    </row>
    <row r="13" spans="1:3" x14ac:dyDescent="0.25">
      <c r="A13" s="24" t="s">
        <v>59</v>
      </c>
      <c r="B13" s="98">
        <v>1423.2</v>
      </c>
      <c r="C13" s="55"/>
    </row>
    <row r="14" spans="1:3" x14ac:dyDescent="0.25">
      <c r="A14" s="24" t="s">
        <v>60</v>
      </c>
      <c r="B14" s="98">
        <v>2305</v>
      </c>
      <c r="C14" s="55"/>
    </row>
    <row r="15" spans="1:3" x14ac:dyDescent="0.25">
      <c r="A15" s="24" t="s">
        <v>61</v>
      </c>
      <c r="B15" s="98">
        <v>1339</v>
      </c>
      <c r="C15" s="55"/>
    </row>
    <row r="16" spans="1:3" s="56" customFormat="1" x14ac:dyDescent="0.25">
      <c r="A16" s="24" t="s">
        <v>62</v>
      </c>
      <c r="B16" s="98">
        <v>1414.1</v>
      </c>
      <c r="C16" s="55"/>
    </row>
    <row r="17" spans="1:3" x14ac:dyDescent="0.25">
      <c r="A17" s="24" t="s">
        <v>63</v>
      </c>
      <c r="B17" s="98">
        <v>1495.4</v>
      </c>
      <c r="C17" s="55"/>
    </row>
    <row r="18" spans="1:3" x14ac:dyDescent="0.25">
      <c r="A18" s="24" t="s">
        <v>64</v>
      </c>
      <c r="B18" s="98">
        <v>1414.7</v>
      </c>
      <c r="C18" s="55"/>
    </row>
    <row r="19" spans="1:3" ht="15.75" thickBot="1" x14ac:dyDescent="0.3">
      <c r="A19" s="25" t="s">
        <v>65</v>
      </c>
      <c r="B19" s="98">
        <v>2799.8</v>
      </c>
      <c r="C19" s="55"/>
    </row>
    <row r="20" spans="1:3" ht="15.75" thickBot="1" x14ac:dyDescent="0.3">
      <c r="A20" s="22" t="s">
        <v>66</v>
      </c>
      <c r="B20" s="117">
        <f>B7+B8+B9+B10+B11+B12+B13+B14+B15+B17+B18+B19+B16</f>
        <v>26263.1</v>
      </c>
      <c r="C20" s="55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3" sqref="B3"/>
    </sheetView>
  </sheetViews>
  <sheetFormatPr defaultColWidth="8.85546875" defaultRowHeight="15" x14ac:dyDescent="0.25"/>
  <cols>
    <col min="1" max="1" width="66.28515625" style="56" customWidth="1"/>
    <col min="2" max="2" width="18.7109375" style="56" customWidth="1"/>
    <col min="3" max="16384" width="8.85546875" style="56"/>
  </cols>
  <sheetData>
    <row r="1" spans="1:2" ht="15" customHeight="1" x14ac:dyDescent="0.25">
      <c r="A1" s="118"/>
      <c r="B1" s="114" t="s">
        <v>377</v>
      </c>
    </row>
    <row r="2" spans="1:2" x14ac:dyDescent="0.3">
      <c r="A2" s="118"/>
      <c r="B2" s="114"/>
    </row>
    <row r="3" spans="1:2" ht="33.200000000000003" customHeight="1" x14ac:dyDescent="0.25">
      <c r="A3" s="118"/>
      <c r="B3" s="115" t="s">
        <v>384</v>
      </c>
    </row>
    <row r="4" spans="1:2" ht="65.849999999999994" customHeight="1" x14ac:dyDescent="0.25">
      <c r="A4" s="269" t="s">
        <v>318</v>
      </c>
      <c r="B4" s="269"/>
    </row>
    <row r="5" spans="1:2" ht="16.5" thickBot="1" x14ac:dyDescent="0.3">
      <c r="A5" s="120"/>
      <c r="B5" s="127" t="s">
        <v>118</v>
      </c>
    </row>
    <row r="6" spans="1:2" ht="15.75" thickBot="1" x14ac:dyDescent="0.3">
      <c r="A6" s="122" t="s">
        <v>67</v>
      </c>
      <c r="B6" s="123">
        <v>2022</v>
      </c>
    </row>
    <row r="7" spans="1:2" x14ac:dyDescent="0.25">
      <c r="A7" s="23" t="s">
        <v>53</v>
      </c>
      <c r="B7" s="128">
        <v>387.5</v>
      </c>
    </row>
    <row r="8" spans="1:2" x14ac:dyDescent="0.25">
      <c r="A8" s="23" t="s">
        <v>54</v>
      </c>
      <c r="B8" s="128">
        <v>30</v>
      </c>
    </row>
    <row r="9" spans="1:2" x14ac:dyDescent="0.25">
      <c r="A9" s="24" t="s">
        <v>55</v>
      </c>
      <c r="B9" s="128">
        <v>430</v>
      </c>
    </row>
    <row r="10" spans="1:2" x14ac:dyDescent="0.25">
      <c r="A10" s="24" t="s">
        <v>56</v>
      </c>
      <c r="B10" s="128">
        <v>371.2</v>
      </c>
    </row>
    <row r="11" spans="1:2" x14ac:dyDescent="0.25">
      <c r="A11" s="24" t="s">
        <v>57</v>
      </c>
      <c r="B11" s="128">
        <v>49.8</v>
      </c>
    </row>
    <row r="12" spans="1:2" x14ac:dyDescent="0.25">
      <c r="A12" s="24" t="s">
        <v>58</v>
      </c>
      <c r="B12" s="128">
        <v>487.4</v>
      </c>
    </row>
    <row r="13" spans="1:2" x14ac:dyDescent="0.25">
      <c r="A13" s="24" t="s">
        <v>361</v>
      </c>
      <c r="B13" s="128">
        <v>13.7</v>
      </c>
    </row>
    <row r="14" spans="1:2" x14ac:dyDescent="0.25">
      <c r="A14" s="24" t="s">
        <v>60</v>
      </c>
      <c r="B14" s="128">
        <v>478.6</v>
      </c>
    </row>
    <row r="15" spans="1:2" x14ac:dyDescent="0.25">
      <c r="A15" s="24" t="s">
        <v>61</v>
      </c>
      <c r="B15" s="128">
        <v>12.5</v>
      </c>
    </row>
    <row r="16" spans="1:2" x14ac:dyDescent="0.25">
      <c r="A16" s="24" t="s">
        <v>62</v>
      </c>
      <c r="B16" s="128">
        <v>115.3</v>
      </c>
    </row>
    <row r="17" spans="1:2" x14ac:dyDescent="0.25">
      <c r="A17" s="24" t="s">
        <v>63</v>
      </c>
      <c r="B17" s="128">
        <v>343.7</v>
      </c>
    </row>
    <row r="18" spans="1:2" x14ac:dyDescent="0.25">
      <c r="A18" s="24" t="s">
        <v>64</v>
      </c>
      <c r="B18" s="128">
        <v>504.2</v>
      </c>
    </row>
    <row r="19" spans="1:2" ht="15.75" thickBot="1" x14ac:dyDescent="0.3">
      <c r="A19" s="189" t="s">
        <v>65</v>
      </c>
      <c r="B19" s="190">
        <v>11.3</v>
      </c>
    </row>
    <row r="20" spans="1:2" ht="15.75" thickBot="1" x14ac:dyDescent="0.3">
      <c r="A20" s="22" t="s">
        <v>66</v>
      </c>
      <c r="B20" s="129">
        <f>SUM(B7:B19)</f>
        <v>3235.2000000000003</v>
      </c>
    </row>
  </sheetData>
  <mergeCells count="1">
    <mergeCell ref="A4:B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3" sqref="H3:I3"/>
    </sheetView>
  </sheetViews>
  <sheetFormatPr defaultRowHeight="15" x14ac:dyDescent="0.25"/>
  <cols>
    <col min="1" max="1" width="30.28515625" customWidth="1"/>
    <col min="2" max="3" width="5.85546875" customWidth="1"/>
    <col min="4" max="4" width="5.28515625" customWidth="1"/>
    <col min="5" max="5" width="10.28515625" customWidth="1"/>
    <col min="6" max="6" width="4.7109375" customWidth="1"/>
    <col min="7" max="7" width="7.7109375" customWidth="1"/>
    <col min="8" max="8" width="7.42578125" customWidth="1"/>
    <col min="9" max="9" width="9" customWidth="1"/>
  </cols>
  <sheetData>
    <row r="1" spans="1:9" x14ac:dyDescent="0.25">
      <c r="A1" s="118"/>
      <c r="B1" s="118"/>
      <c r="C1" s="118"/>
      <c r="D1" s="56"/>
      <c r="E1" s="56"/>
      <c r="F1" s="56"/>
      <c r="G1" s="56"/>
      <c r="H1" s="265" t="s">
        <v>378</v>
      </c>
      <c r="I1" s="275"/>
    </row>
    <row r="2" spans="1:9" x14ac:dyDescent="0.3">
      <c r="A2" s="118"/>
      <c r="B2" s="118"/>
      <c r="C2" s="118"/>
      <c r="D2" s="56"/>
      <c r="E2" s="56"/>
      <c r="F2" s="56"/>
      <c r="G2" s="56"/>
      <c r="H2" s="114"/>
      <c r="I2" s="116"/>
    </row>
    <row r="3" spans="1:9" ht="63.2" customHeight="1" x14ac:dyDescent="0.25">
      <c r="A3" s="118"/>
      <c r="B3" s="118"/>
      <c r="C3" s="118"/>
      <c r="D3" s="119"/>
      <c r="E3" s="56"/>
      <c r="F3" s="56"/>
      <c r="G3" s="56"/>
      <c r="H3" s="266" t="s">
        <v>385</v>
      </c>
      <c r="I3" s="275"/>
    </row>
    <row r="4" spans="1:9" ht="33.950000000000003" customHeight="1" x14ac:dyDescent="0.25">
      <c r="A4" s="283" t="s">
        <v>333</v>
      </c>
      <c r="B4" s="284"/>
      <c r="C4" s="284"/>
      <c r="D4" s="284"/>
      <c r="E4" s="284"/>
      <c r="F4" s="284"/>
      <c r="G4" s="274"/>
      <c r="H4" s="274"/>
      <c r="I4" s="274"/>
    </row>
    <row r="5" spans="1:9" ht="15.75" thickBot="1" x14ac:dyDescent="0.3">
      <c r="A5" s="19"/>
      <c r="B5" s="19"/>
      <c r="C5" s="19"/>
      <c r="D5" s="119"/>
      <c r="E5" s="7"/>
      <c r="F5" s="7"/>
      <c r="G5" s="56"/>
      <c r="H5" s="56"/>
      <c r="I5" s="144" t="s">
        <v>118</v>
      </c>
    </row>
    <row r="6" spans="1:9" ht="15.75" thickBot="1" x14ac:dyDescent="0.3">
      <c r="A6" s="145" t="s">
        <v>334</v>
      </c>
      <c r="B6" s="145" t="s">
        <v>49</v>
      </c>
      <c r="C6" s="146" t="s">
        <v>335</v>
      </c>
      <c r="D6" s="146" t="s">
        <v>44</v>
      </c>
      <c r="E6" s="145" t="s">
        <v>43</v>
      </c>
      <c r="F6" s="147" t="s">
        <v>42</v>
      </c>
      <c r="G6" s="70">
        <v>2022</v>
      </c>
      <c r="H6" s="148">
        <v>2023</v>
      </c>
      <c r="I6" s="147">
        <v>2024</v>
      </c>
    </row>
    <row r="7" spans="1:9" ht="15.6" thickBot="1" x14ac:dyDescent="0.35">
      <c r="A7" s="149">
        <v>1</v>
      </c>
      <c r="B7" s="149">
        <v>2</v>
      </c>
      <c r="C7" s="150">
        <v>3</v>
      </c>
      <c r="D7" s="150">
        <v>4</v>
      </c>
      <c r="E7" s="151">
        <v>5</v>
      </c>
      <c r="F7" s="152">
        <v>6</v>
      </c>
      <c r="G7" s="153">
        <v>7</v>
      </c>
      <c r="H7" s="150">
        <v>8</v>
      </c>
      <c r="I7" s="150">
        <v>9</v>
      </c>
    </row>
    <row r="8" spans="1:9" x14ac:dyDescent="0.25">
      <c r="A8" s="154" t="s">
        <v>336</v>
      </c>
      <c r="B8" s="155">
        <v>460</v>
      </c>
      <c r="C8" s="285"/>
      <c r="D8" s="286"/>
      <c r="E8" s="156"/>
      <c r="F8" s="157"/>
      <c r="G8" s="158">
        <v>70240.7</v>
      </c>
      <c r="H8" s="158">
        <v>7767.4</v>
      </c>
      <c r="I8" s="159">
        <v>45446.1</v>
      </c>
    </row>
    <row r="9" spans="1:9" ht="26.25" x14ac:dyDescent="0.25">
      <c r="A9" s="160" t="s">
        <v>47</v>
      </c>
      <c r="B9" s="161">
        <v>460</v>
      </c>
      <c r="C9" s="162"/>
      <c r="D9" s="163"/>
      <c r="E9" s="164"/>
      <c r="F9" s="165"/>
      <c r="G9" s="166">
        <v>70240.7</v>
      </c>
      <c r="H9" s="166">
        <v>7767.4</v>
      </c>
      <c r="I9" s="167">
        <v>45446.1</v>
      </c>
    </row>
    <row r="10" spans="1:9" ht="115.5" x14ac:dyDescent="0.25">
      <c r="A10" s="160" t="s">
        <v>303</v>
      </c>
      <c r="B10" s="168">
        <v>460</v>
      </c>
      <c r="C10" s="169">
        <v>5</v>
      </c>
      <c r="D10" s="170">
        <v>1</v>
      </c>
      <c r="E10" s="171" t="s">
        <v>339</v>
      </c>
      <c r="F10" s="172" t="s">
        <v>131</v>
      </c>
      <c r="G10" s="173"/>
      <c r="H10" s="173">
        <v>1780.3</v>
      </c>
      <c r="I10" s="174">
        <v>7121.1</v>
      </c>
    </row>
    <row r="11" spans="1:9" ht="77.25" x14ac:dyDescent="0.25">
      <c r="A11" s="160" t="s">
        <v>330</v>
      </c>
      <c r="B11" s="161">
        <v>460</v>
      </c>
      <c r="C11" s="162"/>
      <c r="D11" s="163"/>
      <c r="E11" s="164" t="s">
        <v>341</v>
      </c>
      <c r="F11" s="165"/>
      <c r="G11" s="166">
        <v>0</v>
      </c>
      <c r="H11" s="166">
        <v>0</v>
      </c>
      <c r="I11" s="167">
        <v>35463.4</v>
      </c>
    </row>
    <row r="12" spans="1:9" x14ac:dyDescent="0.25">
      <c r="A12" s="175" t="s">
        <v>340</v>
      </c>
      <c r="B12" s="168">
        <v>460</v>
      </c>
      <c r="C12" s="169">
        <v>10</v>
      </c>
      <c r="D12" s="170">
        <v>4</v>
      </c>
      <c r="E12" s="171" t="s">
        <v>341</v>
      </c>
      <c r="F12" s="172" t="s">
        <v>131</v>
      </c>
      <c r="G12" s="173">
        <v>0</v>
      </c>
      <c r="H12" s="173">
        <v>0</v>
      </c>
      <c r="I12" s="174">
        <v>35463.4</v>
      </c>
    </row>
    <row r="13" spans="1:9" ht="64.5" x14ac:dyDescent="0.25">
      <c r="A13" s="160" t="s">
        <v>247</v>
      </c>
      <c r="B13" s="168">
        <v>460</v>
      </c>
      <c r="C13" s="169">
        <v>5</v>
      </c>
      <c r="D13" s="170">
        <v>1</v>
      </c>
      <c r="E13" s="171" t="s">
        <v>337</v>
      </c>
      <c r="F13" s="172" t="s">
        <v>131</v>
      </c>
      <c r="G13" s="173">
        <v>0</v>
      </c>
      <c r="H13" s="173">
        <v>5987.1</v>
      </c>
      <c r="I13" s="174">
        <v>2861.6</v>
      </c>
    </row>
    <row r="14" spans="1:9" ht="90" x14ac:dyDescent="0.25">
      <c r="A14" s="160" t="s">
        <v>229</v>
      </c>
      <c r="B14" s="161">
        <v>460</v>
      </c>
      <c r="C14" s="162"/>
      <c r="D14" s="163"/>
      <c r="E14" s="164" t="s">
        <v>338</v>
      </c>
      <c r="F14" s="165"/>
      <c r="G14" s="166">
        <v>33</v>
      </c>
      <c r="H14" s="166">
        <v>0</v>
      </c>
      <c r="I14" s="167">
        <v>0</v>
      </c>
    </row>
    <row r="15" spans="1:9" x14ac:dyDescent="0.25">
      <c r="A15" s="175" t="s">
        <v>340</v>
      </c>
      <c r="B15" s="168">
        <v>460</v>
      </c>
      <c r="C15" s="169">
        <v>4</v>
      </c>
      <c r="D15" s="170">
        <v>6</v>
      </c>
      <c r="E15" s="171" t="s">
        <v>338</v>
      </c>
      <c r="F15" s="172" t="s">
        <v>131</v>
      </c>
      <c r="G15" s="173">
        <v>33</v>
      </c>
      <c r="H15" s="173">
        <v>0</v>
      </c>
      <c r="I15" s="174">
        <v>0</v>
      </c>
    </row>
    <row r="16" spans="1:9" ht="39.75" thickBot="1" x14ac:dyDescent="0.3">
      <c r="A16" s="160" t="s">
        <v>322</v>
      </c>
      <c r="B16" s="176">
        <v>460</v>
      </c>
      <c r="C16" s="177">
        <v>5</v>
      </c>
      <c r="D16" s="178">
        <v>2</v>
      </c>
      <c r="E16" s="179" t="s">
        <v>342</v>
      </c>
      <c r="F16" s="180" t="s">
        <v>204</v>
      </c>
      <c r="G16" s="181">
        <v>70207.7</v>
      </c>
      <c r="H16" s="181">
        <v>0</v>
      </c>
      <c r="I16" s="182">
        <v>0</v>
      </c>
    </row>
  </sheetData>
  <mergeCells count="4">
    <mergeCell ref="H1:I1"/>
    <mergeCell ref="H3:I3"/>
    <mergeCell ref="A4:I4"/>
    <mergeCell ref="C8:D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265" t="s">
        <v>379</v>
      </c>
      <c r="D1" s="265"/>
      <c r="E1" s="265"/>
    </row>
    <row r="2" spans="1:5" x14ac:dyDescent="0.3">
      <c r="A2" s="7"/>
      <c r="B2" s="14"/>
      <c r="C2" s="62"/>
      <c r="D2" s="12"/>
      <c r="E2" s="12"/>
    </row>
    <row r="3" spans="1:5" ht="54.75" customHeight="1" x14ac:dyDescent="0.25">
      <c r="A3" s="15"/>
      <c r="B3" s="14"/>
      <c r="C3" s="266" t="s">
        <v>386</v>
      </c>
      <c r="D3" s="266"/>
      <c r="E3" s="266"/>
    </row>
    <row r="4" spans="1:5" ht="45.75" customHeight="1" x14ac:dyDescent="0.25">
      <c r="A4" s="287" t="s">
        <v>294</v>
      </c>
      <c r="B4" s="287"/>
      <c r="C4" s="287"/>
      <c r="D4" s="287"/>
      <c r="E4" s="287"/>
    </row>
    <row r="5" spans="1:5" ht="15.75" thickBot="1" x14ac:dyDescent="0.3">
      <c r="A5" s="7"/>
      <c r="B5" s="7"/>
      <c r="E5" s="8" t="s">
        <v>118</v>
      </c>
    </row>
    <row r="6" spans="1:5" ht="26.25" thickBot="1" x14ac:dyDescent="0.3">
      <c r="A6" s="49" t="s">
        <v>52</v>
      </c>
      <c r="B6" s="50" t="s">
        <v>68</v>
      </c>
      <c r="C6" s="51">
        <v>2022</v>
      </c>
      <c r="D6" s="51">
        <v>2023</v>
      </c>
      <c r="E6" s="52">
        <v>2024</v>
      </c>
    </row>
    <row r="7" spans="1:5" ht="25.5" x14ac:dyDescent="0.25">
      <c r="A7" s="45" t="s">
        <v>69</v>
      </c>
      <c r="B7" s="46"/>
      <c r="C7" s="47">
        <v>11591.8</v>
      </c>
      <c r="D7" s="47">
        <v>0</v>
      </c>
      <c r="E7" s="48">
        <v>0</v>
      </c>
    </row>
    <row r="8" spans="1:5" x14ac:dyDescent="0.25">
      <c r="A8" s="18" t="s">
        <v>70</v>
      </c>
      <c r="B8" s="16"/>
      <c r="C8" s="44">
        <v>15500</v>
      </c>
      <c r="D8" s="44"/>
      <c r="E8" s="43"/>
    </row>
    <row r="9" spans="1:5" ht="63.75" x14ac:dyDescent="0.25">
      <c r="A9" s="112" t="s">
        <v>297</v>
      </c>
      <c r="B9" s="16" t="s">
        <v>71</v>
      </c>
      <c r="C9" s="44">
        <v>5500</v>
      </c>
      <c r="D9" s="44"/>
      <c r="E9" s="43"/>
    </row>
    <row r="10" spans="1:5" ht="43.9" customHeight="1" x14ac:dyDescent="0.25">
      <c r="A10" s="113" t="s">
        <v>298</v>
      </c>
      <c r="B10" s="16" t="s">
        <v>72</v>
      </c>
      <c r="C10" s="44">
        <v>10000</v>
      </c>
      <c r="D10" s="44"/>
      <c r="E10" s="43"/>
    </row>
    <row r="11" spans="1:5" x14ac:dyDescent="0.25">
      <c r="A11" s="18" t="s">
        <v>73</v>
      </c>
      <c r="B11" s="16"/>
      <c r="C11" s="44">
        <v>10000</v>
      </c>
      <c r="D11" s="44">
        <v>1100</v>
      </c>
      <c r="E11" s="43">
        <v>1100</v>
      </c>
    </row>
    <row r="12" spans="1:5" ht="63.75" x14ac:dyDescent="0.25">
      <c r="A12" s="112" t="s">
        <v>299</v>
      </c>
      <c r="B12" s="16" t="s">
        <v>74</v>
      </c>
      <c r="C12" s="44"/>
      <c r="D12" s="200">
        <v>1100</v>
      </c>
      <c r="E12" s="201">
        <v>1100</v>
      </c>
    </row>
    <row r="13" spans="1:5" ht="51.75" x14ac:dyDescent="0.25">
      <c r="A13" s="113" t="s">
        <v>300</v>
      </c>
      <c r="B13" s="16" t="s">
        <v>75</v>
      </c>
      <c r="C13" s="202">
        <v>10000</v>
      </c>
      <c r="D13" s="44"/>
      <c r="E13" s="43"/>
    </row>
    <row r="14" spans="1:5" x14ac:dyDescent="0.25">
      <c r="A14" s="18" t="s">
        <v>76</v>
      </c>
      <c r="B14" s="16" t="s">
        <v>77</v>
      </c>
      <c r="C14" s="44">
        <v>6091.8</v>
      </c>
      <c r="D14" s="44">
        <v>1100</v>
      </c>
      <c r="E14" s="43">
        <v>1100</v>
      </c>
    </row>
    <row r="15" spans="1:5" ht="38.25" x14ac:dyDescent="0.25">
      <c r="A15" s="17" t="s">
        <v>50</v>
      </c>
      <c r="B15" s="16" t="s">
        <v>78</v>
      </c>
      <c r="C15" s="203">
        <v>1025473.6</v>
      </c>
      <c r="D15" s="203">
        <v>609107.5</v>
      </c>
      <c r="E15" s="204">
        <v>659390.4</v>
      </c>
    </row>
    <row r="16" spans="1:5" ht="39" thickBot="1" x14ac:dyDescent="0.3">
      <c r="A16" s="26" t="s">
        <v>79</v>
      </c>
      <c r="B16" s="27" t="s">
        <v>80</v>
      </c>
      <c r="C16" s="205">
        <v>1031565.4</v>
      </c>
      <c r="D16" s="205">
        <v>610207.5</v>
      </c>
      <c r="E16" s="206">
        <v>659390.4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пр.3РПР2022</vt:lpstr>
      <vt:lpstr>пр.4ЦСР2022</vt:lpstr>
      <vt:lpstr>пр.5вед2022</vt:lpstr>
      <vt:lpstr>пр.6публичн</vt:lpstr>
      <vt:lpstr>пр.9военкомат</vt:lpstr>
      <vt:lpstr>пр.10благоустр.</vt:lpstr>
      <vt:lpstr>пр.11сбаланс</vt:lpstr>
      <vt:lpstr>пр.24Иные МБТ</vt:lpstr>
      <vt:lpstr>пр.13капвл</vt:lpstr>
      <vt:lpstr>пр.14ист2022</vt:lpstr>
      <vt:lpstr>пр.3РПР2022!Область_печати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2022-12-23T04:52:14Z</cp:lastPrinted>
  <dcterms:created xsi:type="dcterms:W3CDTF">2015-11-20T03:15:53Z</dcterms:created>
  <dcterms:modified xsi:type="dcterms:W3CDTF">2022-12-27T07:28:52Z</dcterms:modified>
</cp:coreProperties>
</file>